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11.ТО и КО Диаформ\СМЕТЫ от ПО\СВЭС\ТОиКО\"/>
    </mc:Choice>
  </mc:AlternateContent>
  <bookViews>
    <workbookView xWindow="480" yWindow="105" windowWidth="15195" windowHeight="11580" activeTab="7"/>
  </bookViews>
  <sheets>
    <sheet name="СВОД" sheetId="38" r:id="rId1"/>
    <sheet name="6.1" sheetId="39" r:id="rId2"/>
    <sheet name="6.2" sheetId="29" r:id="rId3"/>
    <sheet name="6.3" sheetId="28" r:id="rId4"/>
    <sheet name="6.4" sheetId="27" r:id="rId5"/>
    <sheet name="6.5" sheetId="26" r:id="rId6"/>
    <sheet name="6.6" sheetId="25" r:id="rId7"/>
    <sheet name="6.7" sheetId="23" r:id="rId8"/>
  </sheets>
  <externalReferences>
    <externalReference r:id="rId9"/>
  </externalReferences>
  <definedNames>
    <definedName name="_xlnm.Print_Area" localSheetId="2">'6.2'!$A$1:$H$51</definedName>
    <definedName name="_xlnm.Print_Area" localSheetId="3">'6.3'!$A$1:$H$51</definedName>
    <definedName name="_xlnm.Print_Area" localSheetId="4">'6.4'!$A$1:$H$50</definedName>
    <definedName name="_xlnm.Print_Area" localSheetId="5">'6.5'!$A$1:$H$50</definedName>
    <definedName name="_xlnm.Print_Area" localSheetId="6">'6.6'!$A$1:$H$51</definedName>
    <definedName name="_xlnm.Print_Area" localSheetId="7">'6.7'!$A$1:$H$51</definedName>
  </definedNames>
  <calcPr calcId="162913"/>
</workbook>
</file>

<file path=xl/calcChain.xml><?xml version="1.0" encoding="utf-8"?>
<calcChain xmlns="http://schemas.openxmlformats.org/spreadsheetml/2006/main">
  <c r="F14" i="38" l="1"/>
  <c r="G41" i="39" l="1"/>
  <c r="G41" i="29"/>
  <c r="G41" i="28"/>
  <c r="G41" i="27"/>
  <c r="G41" i="26"/>
  <c r="G42" i="25"/>
  <c r="G41" i="23"/>
  <c r="C34" i="39" l="1"/>
  <c r="C39" i="39"/>
  <c r="F39" i="39" s="1"/>
  <c r="G39" i="39" s="1"/>
  <c r="C37" i="39"/>
  <c r="F37" i="39" s="1"/>
  <c r="G37" i="39" s="1"/>
  <c r="C36" i="39"/>
  <c r="F36" i="39" s="1"/>
  <c r="G36" i="39" s="1"/>
  <c r="C30" i="39"/>
  <c r="F28" i="39" s="1"/>
  <c r="E28" i="39"/>
  <c r="C22" i="39"/>
  <c r="C26" i="39" s="1"/>
  <c r="F20" i="39" s="1"/>
  <c r="E20" i="39"/>
  <c r="G20" i="39" l="1"/>
  <c r="G28" i="39"/>
  <c r="G40" i="39" s="1"/>
  <c r="G42" i="39" s="1"/>
  <c r="H3" i="38" s="1"/>
  <c r="F9" i="38" s="1"/>
  <c r="G43" i="39" l="1"/>
  <c r="G44" i="39" l="1"/>
  <c r="H5" i="38" s="1"/>
  <c r="H4" i="38"/>
  <c r="C34" i="29"/>
  <c r="C34" i="28"/>
  <c r="C34" i="27"/>
  <c r="C34" i="26"/>
  <c r="C35" i="25"/>
  <c r="C34" i="23"/>
  <c r="C39" i="29" l="1"/>
  <c r="F39" i="29" s="1"/>
  <c r="G39" i="29" s="1"/>
  <c r="F37" i="29"/>
  <c r="G37" i="29" s="1"/>
  <c r="C37" i="29"/>
  <c r="C36" i="29"/>
  <c r="F36" i="29" s="1"/>
  <c r="G36" i="29" s="1"/>
  <c r="C30" i="29"/>
  <c r="E28" i="29"/>
  <c r="C22" i="29"/>
  <c r="C26" i="29" s="1"/>
  <c r="F20" i="29" s="1"/>
  <c r="E20" i="29"/>
  <c r="C39" i="28"/>
  <c r="F39" i="28" s="1"/>
  <c r="G39" i="28" s="1"/>
  <c r="C37" i="28"/>
  <c r="F37" i="28" s="1"/>
  <c r="G37" i="28" s="1"/>
  <c r="C36" i="28"/>
  <c r="F36" i="28" s="1"/>
  <c r="G36" i="28" s="1"/>
  <c r="C30" i="28"/>
  <c r="E28" i="28"/>
  <c r="C22" i="28"/>
  <c r="C26" i="28" s="1"/>
  <c r="F20" i="28" s="1"/>
  <c r="E20" i="28"/>
  <c r="C39" i="27"/>
  <c r="F39" i="27" s="1"/>
  <c r="G39" i="27" s="1"/>
  <c r="C37" i="27"/>
  <c r="F37" i="27" s="1"/>
  <c r="G37" i="27" s="1"/>
  <c r="C36" i="27"/>
  <c r="F36" i="27" s="1"/>
  <c r="G36" i="27" s="1"/>
  <c r="C30" i="27"/>
  <c r="E28" i="27"/>
  <c r="C22" i="27"/>
  <c r="C26" i="27" s="1"/>
  <c r="F20" i="27" s="1"/>
  <c r="E20" i="27"/>
  <c r="C39" i="26"/>
  <c r="F39" i="26" s="1"/>
  <c r="G39" i="26" s="1"/>
  <c r="F37" i="26"/>
  <c r="G37" i="26" s="1"/>
  <c r="C37" i="26"/>
  <c r="C36" i="26"/>
  <c r="F36" i="26" s="1"/>
  <c r="G36" i="26" s="1"/>
  <c r="C30" i="26"/>
  <c r="E28" i="26"/>
  <c r="C22" i="26"/>
  <c r="C26" i="26" s="1"/>
  <c r="F20" i="26" s="1"/>
  <c r="E20" i="26"/>
  <c r="C37" i="25"/>
  <c r="F37" i="25" s="1"/>
  <c r="G37" i="25" s="1"/>
  <c r="C40" i="25"/>
  <c r="F40" i="25" s="1"/>
  <c r="G40" i="25" s="1"/>
  <c r="C38" i="25"/>
  <c r="F38" i="25" s="1"/>
  <c r="G38" i="25" s="1"/>
  <c r="C30" i="25"/>
  <c r="E28" i="25"/>
  <c r="C26" i="25"/>
  <c r="F20" i="25" s="1"/>
  <c r="C22" i="25"/>
  <c r="E20" i="25"/>
  <c r="C39" i="23"/>
  <c r="F39" i="23" s="1"/>
  <c r="G39" i="23" s="1"/>
  <c r="C37" i="23"/>
  <c r="F37" i="23" s="1"/>
  <c r="G37" i="23" s="1"/>
  <c r="C36" i="23"/>
  <c r="F36" i="23" s="1"/>
  <c r="G36" i="23" s="1"/>
  <c r="C30" i="23"/>
  <c r="E28" i="23"/>
  <c r="C22" i="23"/>
  <c r="C26" i="23" s="1"/>
  <c r="F20" i="23" s="1"/>
  <c r="E20" i="23"/>
  <c r="F28" i="29" l="1"/>
  <c r="G28" i="29" s="1"/>
  <c r="F28" i="28"/>
  <c r="G28" i="28" s="1"/>
  <c r="F28" i="27"/>
  <c r="G28" i="27" s="1"/>
  <c r="F28" i="26"/>
  <c r="G28" i="26" s="1"/>
  <c r="F28" i="23"/>
  <c r="G28" i="23" s="1"/>
  <c r="F28" i="25"/>
  <c r="G28" i="25" s="1"/>
  <c r="G41" i="25" s="1"/>
  <c r="G20" i="29"/>
  <c r="G20" i="28"/>
  <c r="G20" i="27"/>
  <c r="G20" i="26"/>
  <c r="G20" i="25"/>
  <c r="G20" i="23"/>
  <c r="G43" i="25" l="1"/>
  <c r="C3" i="38" s="1"/>
  <c r="G40" i="28"/>
  <c r="G42" i="28" s="1"/>
  <c r="F3" i="38" s="1"/>
  <c r="G40" i="27"/>
  <c r="G42" i="27" s="1"/>
  <c r="E3" i="38" s="1"/>
  <c r="D9" i="38" s="1"/>
  <c r="G40" i="26"/>
  <c r="G40" i="23"/>
  <c r="G40" i="29"/>
  <c r="C9" i="38" l="1"/>
  <c r="G44" i="25"/>
  <c r="C4" i="38" s="1"/>
  <c r="G42" i="23"/>
  <c r="B3" i="38" s="1"/>
  <c r="G42" i="26"/>
  <c r="D3" i="38" s="1"/>
  <c r="G43" i="27"/>
  <c r="E4" i="38" s="1"/>
  <c r="G43" i="28"/>
  <c r="F4" i="38" s="1"/>
  <c r="G42" i="29"/>
  <c r="G3" i="38" s="1"/>
  <c r="E9" i="38" s="1"/>
  <c r="B9" i="38" l="1"/>
  <c r="C10" i="38" s="1"/>
  <c r="I3" i="38"/>
  <c r="G45" i="25"/>
  <c r="C5" i="38" s="1"/>
  <c r="G43" i="23"/>
  <c r="B4" i="38" s="1"/>
  <c r="G43" i="26"/>
  <c r="D4" i="38" s="1"/>
  <c r="G44" i="27"/>
  <c r="E5" i="38" s="1"/>
  <c r="G44" i="28"/>
  <c r="F5" i="38" s="1"/>
  <c r="G43" i="29"/>
  <c r="G4" i="38" s="1"/>
  <c r="I4" i="38" l="1"/>
  <c r="G44" i="23"/>
  <c r="B5" i="38" s="1"/>
  <c r="G44" i="26"/>
  <c r="D5" i="38" s="1"/>
  <c r="G44" i="29"/>
  <c r="G5" i="38" s="1"/>
  <c r="I5" i="38" l="1"/>
</calcChain>
</file>

<file path=xl/sharedStrings.xml><?xml version="1.0" encoding="utf-8"?>
<sst xmlns="http://schemas.openxmlformats.org/spreadsheetml/2006/main" count="531" uniqueCount="105">
  <si>
    <t>Всего по смете:</t>
  </si>
  <si>
    <t>НДС (18%)</t>
  </si>
  <si>
    <t>Строительный объем, м3</t>
  </si>
  <si>
    <t>Высота,м</t>
  </si>
  <si>
    <t>Этажность</t>
  </si>
  <si>
    <t>1. Обмерные работы</t>
  </si>
  <si>
    <t>Наименование работ, расшифровка позиции, поправочные коэффициенты, категория сложности</t>
  </si>
  <si>
    <t>№№ позиции норм.документа</t>
  </si>
  <si>
    <t>Табл.5</t>
  </si>
  <si>
    <t>Табл.6</t>
  </si>
  <si>
    <t>Табл.8</t>
  </si>
  <si>
    <t>Ед.изм.</t>
  </si>
  <si>
    <t>Кол-во</t>
  </si>
  <si>
    <t>Расценка, руб</t>
  </si>
  <si>
    <t>Стоимость работ, руб</t>
  </si>
  <si>
    <t>Категория сложности здания</t>
  </si>
  <si>
    <t>Пром.назначения,  К=</t>
  </si>
  <si>
    <t>I</t>
  </si>
  <si>
    <t>Категория сложности работ</t>
  </si>
  <si>
    <t>Табл.11</t>
  </si>
  <si>
    <t>Преддоговорной коэф.</t>
  </si>
  <si>
    <t>100 м3</t>
  </si>
  <si>
    <t>2. Инженерное обследование строительных конструкций</t>
  </si>
  <si>
    <t>Табл.7</t>
  </si>
  <si>
    <t>Табл.9</t>
  </si>
  <si>
    <t>Кол-во мест</t>
  </si>
  <si>
    <t>Общие данные:</t>
  </si>
  <si>
    <t>Табл.13 п.6.2, п.2.2.5</t>
  </si>
  <si>
    <t>Цена: 87,6*1,10</t>
  </si>
  <si>
    <t>3. Вибродинамические испытания конструкций</t>
  </si>
  <si>
    <t>Табл.12 п.1.1, п.2.2.5</t>
  </si>
  <si>
    <t>Цена: 73,0*1,10</t>
  </si>
  <si>
    <t>4. Определение прочности бетона ультрозвуковыми приборами</t>
  </si>
  <si>
    <t>Государственный сметный норматив СБЦП 81-02-25-2001 Справочник базовых цен на обмерный работы и обследования зданий и сооружений</t>
  </si>
  <si>
    <t>п.2.1.14</t>
  </si>
  <si>
    <t>Ю.В. Манин</t>
  </si>
  <si>
    <t>Производственное отделение "Северо-Восточные электрические сети"</t>
  </si>
  <si>
    <t>Здание бескаркасное</t>
  </si>
  <si>
    <t>К=(2,84+16,38+3,12+17,88+3,82+10,59+1,18)/100</t>
  </si>
  <si>
    <t xml:space="preserve">Расценка: </t>
  </si>
  <si>
    <t>Цена =389,6</t>
  </si>
  <si>
    <t>Цена =287</t>
  </si>
  <si>
    <t>без НДС</t>
  </si>
  <si>
    <t>НДС</t>
  </si>
  <si>
    <t>Расценка:</t>
  </si>
  <si>
    <t>К=(3,84+32,59+6,45+2,32+17,2+3,4)/100</t>
  </si>
  <si>
    <t>Итого по п.п. 1-4</t>
  </si>
  <si>
    <t>на проведение комплексного обследования строительных конструкций здания</t>
  </si>
  <si>
    <t>К=(3,55+12,33+2,8+13,94+9,8+13,58+2,76)/100</t>
  </si>
  <si>
    <t>К=(7,34+32,5+5,29+37,7+4,1)/100</t>
  </si>
  <si>
    <t>Табл.1</t>
  </si>
  <si>
    <t>Табл.3</t>
  </si>
  <si>
    <t>Цена =383,8</t>
  </si>
  <si>
    <t>до 1000м3</t>
  </si>
  <si>
    <t>Цена =381,6</t>
  </si>
  <si>
    <t>Табл.13 п.6.1, п.2.2.5</t>
  </si>
  <si>
    <t>Цена: 83,8*1,10</t>
  </si>
  <si>
    <t>Табл.12 п.5.1, п.2.2.5</t>
  </si>
  <si>
    <t>до 2000м3</t>
  </si>
  <si>
    <t>Цена: 141*1,10</t>
  </si>
  <si>
    <t>Цена: 73*1,10</t>
  </si>
  <si>
    <t>Административное здание (монтерский пункт ПС "Милютинская") инв.№ 611400000149</t>
  </si>
  <si>
    <t>Административное здание Милютинский РЭС инв.№ 611400000841</t>
  </si>
  <si>
    <t>АДМИНИСТРАТИВНОЕ ЗДАНИЕ Милютинский РЭС инв.№ 611400000835</t>
  </si>
  <si>
    <t xml:space="preserve"> Монтерский пункт ПС Обливская 1 Обливский РЭС инв.№ 611400000122</t>
  </si>
  <si>
    <t>Здание старое (администрат) Советский РЭС инв.№ 611400000166</t>
  </si>
  <si>
    <t>Административное здание Советский РЭС инв.№ 611400000848</t>
  </si>
  <si>
    <t>Табл.12 п.5.3, п.2.2.5</t>
  </si>
  <si>
    <t>Табл.10</t>
  </si>
  <si>
    <t>п.6.  К=</t>
  </si>
  <si>
    <t>с НДС</t>
  </si>
  <si>
    <t>6.А.1</t>
  </si>
  <si>
    <t>6.А.2</t>
  </si>
  <si>
    <t>6.А.3</t>
  </si>
  <si>
    <t>6.А.4</t>
  </si>
  <si>
    <t>6.А.5</t>
  </si>
  <si>
    <t>6.А.6</t>
  </si>
  <si>
    <t>ИТОГО</t>
  </si>
  <si>
    <t>Советский РЭС 611400000166</t>
  </si>
  <si>
    <t>ПС Милютинская 611400000149</t>
  </si>
  <si>
    <t>Милютинский РЭС 611400000841</t>
  </si>
  <si>
    <t>Милютинский РЭС 611400000835</t>
  </si>
  <si>
    <t>Обливский РЭС 611400000122</t>
  </si>
  <si>
    <t>Советский РЭС 611400000848</t>
  </si>
  <si>
    <t>КАЛИТВЕНСКИЙ УЭС. МОНТЕРСКИЙ ПУНКТ Каменский РЭС инв.№ 611400000888</t>
  </si>
  <si>
    <t>6.А.7</t>
  </si>
  <si>
    <t>Каменский РЭС 611400000888</t>
  </si>
  <si>
    <t>Составлена в ценах по состоянию  на 2020 год</t>
  </si>
  <si>
    <t>ПО</t>
  </si>
  <si>
    <t>Милют РЭС</t>
  </si>
  <si>
    <t>Обливск РЭС</t>
  </si>
  <si>
    <t>Советский РЭС</t>
  </si>
  <si>
    <t>Каменский РЭС</t>
  </si>
  <si>
    <t>Сметная стоимость в текущих ценах 2020 г. Кинд.=4,17*0,3</t>
  </si>
  <si>
    <t>работы запланированы на июнь 2020год</t>
  </si>
  <si>
    <t>Начальник ПО СВЭС</t>
  </si>
  <si>
    <t>С.В. Дурнев</t>
  </si>
  <si>
    <t>Начальник участка</t>
  </si>
  <si>
    <t>ЛОКАЛЬНЫЙ СМЕТНЫЙ РАСЧЕТ N  6.1</t>
  </si>
  <si>
    <t>ЛОКАЛЬНЫЙ СМЕТНЫЙ РАСЧЕТ N  6.2</t>
  </si>
  <si>
    <t>ЛОКАЛЬНЫЙ СМЕТНЫЙ РАСЧЕТ N  6.3</t>
  </si>
  <si>
    <t>ЛОКАЛЬНЫЙ СМЕТНЫЙ РАСЧЕТ N  6.4</t>
  </si>
  <si>
    <t>ЛОКАЛЬНЫЙ СМЕТНЫЙ РАСЧЕТ N 6.5</t>
  </si>
  <si>
    <t>ЛОКАЛЬНЫЙ СМЕТНЫЙ РАСЧЕТ N  6.6</t>
  </si>
  <si>
    <t>ЛОКАЛЬНЫЙ СМЕТНЫЙ РАСЧЕТ N  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</si>
</sst>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Border="1" applyAlignment="1">
      <alignment wrapText="1"/>
    </xf>
    <xf numFmtId="1" fontId="0" fillId="0" borderId="0" xfId="0" applyNumberFormat="1"/>
    <xf numFmtId="0" fontId="1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/>
    <xf numFmtId="0" fontId="1" fillId="2" borderId="10" xfId="0" applyFont="1" applyFill="1" applyBorder="1"/>
    <xf numFmtId="0" fontId="1" fillId="2" borderId="11" xfId="0" applyFont="1" applyFill="1" applyBorder="1"/>
    <xf numFmtId="0" fontId="1" fillId="0" borderId="11" xfId="0" applyFont="1" applyBorder="1"/>
    <xf numFmtId="2" fontId="1" fillId="0" borderId="4" xfId="0" applyNumberFormat="1" applyFont="1" applyFill="1" applyBorder="1" applyAlignment="1">
      <alignment vertical="top" wrapText="1"/>
    </xf>
    <xf numFmtId="2" fontId="0" fillId="0" borderId="0" xfId="0" applyNumberFormat="1" applyFill="1" applyBorder="1" applyAlignment="1">
      <alignment vertical="top" wrapText="1"/>
    </xf>
    <xf numFmtId="0" fontId="0" fillId="0" borderId="0" xfId="0" applyFill="1"/>
    <xf numFmtId="2" fontId="1" fillId="0" borderId="4" xfId="0" applyNumberFormat="1" applyFont="1" applyBorder="1" applyAlignment="1">
      <alignment vertical="top" wrapText="1"/>
    </xf>
    <xf numFmtId="2" fontId="1" fillId="2" borderId="4" xfId="0" applyNumberFormat="1" applyFont="1" applyFill="1" applyBorder="1"/>
    <xf numFmtId="2" fontId="1" fillId="0" borderId="10" xfId="0" applyNumberFormat="1" applyFont="1" applyBorder="1" applyAlignment="1">
      <alignment vertical="top" wrapText="1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/>
    <xf numFmtId="0" fontId="1" fillId="0" borderId="4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7" fillId="0" borderId="4" xfId="0" applyFont="1" applyBorder="1"/>
    <xf numFmtId="0" fontId="1" fillId="0" borderId="10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/>
    <xf numFmtId="0" fontId="7" fillId="5" borderId="4" xfId="0" applyFont="1" applyFill="1" applyBorder="1" applyAlignment="1">
      <alignment horizontal="right"/>
    </xf>
    <xf numFmtId="2" fontId="7" fillId="5" borderId="4" xfId="0" applyNumberFormat="1" applyFont="1" applyFill="1" applyBorder="1"/>
    <xf numFmtId="0" fontId="0" fillId="3" borderId="0" xfId="0" applyFill="1" applyAlignment="1">
      <alignment wrapText="1"/>
    </xf>
    <xf numFmtId="0" fontId="0" fillId="3" borderId="0" xfId="0" applyFill="1"/>
    <xf numFmtId="0" fontId="8" fillId="0" borderId="4" xfId="0" applyFont="1" applyBorder="1"/>
    <xf numFmtId="0" fontId="9" fillId="4" borderId="4" xfId="0" applyFont="1" applyFill="1" applyBorder="1"/>
    <xf numFmtId="2" fontId="9" fillId="5" borderId="4" xfId="0" applyNumberFormat="1" applyFont="1" applyFill="1" applyBorder="1"/>
    <xf numFmtId="0" fontId="0" fillId="5" borderId="4" xfId="0" applyFill="1" applyBorder="1"/>
    <xf numFmtId="2" fontId="0" fillId="5" borderId="4" xfId="0" applyNumberFormat="1" applyFill="1" applyBorder="1"/>
    <xf numFmtId="0" fontId="10" fillId="0" borderId="0" xfId="0" applyFont="1" applyAlignment="1">
      <alignment horizontal="left"/>
    </xf>
    <xf numFmtId="0" fontId="10" fillId="0" borderId="0" xfId="0" applyFont="1"/>
    <xf numFmtId="2" fontId="0" fillId="0" borderId="0" xfId="0" applyNumberFormat="1"/>
    <xf numFmtId="2" fontId="8" fillId="0" borderId="10" xfId="0" applyNumberFormat="1" applyFont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0" fontId="5" fillId="0" borderId="10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Alignment="1"/>
    <xf numFmtId="0" fontId="3" fillId="0" borderId="0" xfId="0" applyFont="1" applyFill="1" applyBorder="1" applyAlignment="1">
      <alignment horizontal="center" vertical="top"/>
    </xf>
    <xf numFmtId="0" fontId="3" fillId="2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4;%20&#1055;&#1088;&#1086;&#1080;&#1079;&#1074;%20&#1079;&#1076;&#1072;&#1085;&#1080;&#1081;%20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6.21"/>
      <sheetName val="6.22"/>
      <sheetName val="6.23"/>
      <sheetName val="6.24"/>
      <sheetName val="6.25"/>
      <sheetName val="6.26"/>
      <sheetName val="6.27"/>
      <sheetName val="6.28"/>
      <sheetName val="6.29"/>
      <sheetName val="6.30"/>
      <sheetName val="6.31"/>
      <sheetName val="6.32"/>
      <sheetName val="6.П.28"/>
      <sheetName val="6.П.27"/>
      <sheetName val="6.П.26"/>
      <sheetName val="6.П.25"/>
      <sheetName val="6.П.24"/>
      <sheetName val="6.П.23"/>
      <sheetName val="6.П.22"/>
      <sheetName val="6.П.21"/>
      <sheetName val="6.П.20"/>
      <sheetName val="6.П.19"/>
      <sheetName val="6.П.18"/>
      <sheetName val="6.П.17"/>
      <sheetName val="6.П.16"/>
      <sheetName val="6.П.12"/>
      <sheetName val="6.П.11"/>
      <sheetName val="6.П.10"/>
      <sheetName val="6.П.9"/>
      <sheetName val="6.П.8"/>
      <sheetName val="6.П.7"/>
      <sheetName val="6.П.6"/>
      <sheetName val="6.П.5"/>
      <sheetName val="6.П.4"/>
      <sheetName val="6.П.3"/>
      <sheetName val="6.П.2"/>
      <sheetName val="6.П.1"/>
    </sheetNames>
    <sheetDataSet>
      <sheetData sheetId="0">
        <row r="18">
          <cell r="C18">
            <v>314905.72731284454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24" zoomScaleNormal="124" workbookViewId="0">
      <selection activeCell="F14" sqref="F14"/>
    </sheetView>
  </sheetViews>
  <sheetFormatPr defaultRowHeight="12.75" x14ac:dyDescent="0.2"/>
  <cols>
    <col min="1" max="1" width="12.7109375" customWidth="1"/>
    <col min="2" max="3" width="13.85546875" customWidth="1"/>
    <col min="4" max="4" width="16" customWidth="1"/>
    <col min="5" max="5" width="15" customWidth="1"/>
    <col min="6" max="6" width="14.85546875" customWidth="1"/>
    <col min="7" max="8" width="13.28515625" customWidth="1"/>
    <col min="9" max="9" width="12.140625" bestFit="1" customWidth="1"/>
  </cols>
  <sheetData>
    <row r="1" spans="1:9" ht="36" customHeight="1" x14ac:dyDescent="0.2">
      <c r="B1" s="52" t="s">
        <v>79</v>
      </c>
      <c r="C1" s="52" t="s">
        <v>80</v>
      </c>
      <c r="D1" s="52" t="s">
        <v>81</v>
      </c>
      <c r="E1" s="52" t="s">
        <v>82</v>
      </c>
      <c r="F1" s="52" t="s">
        <v>78</v>
      </c>
      <c r="G1" s="52" t="s">
        <v>83</v>
      </c>
      <c r="H1" s="52" t="s">
        <v>86</v>
      </c>
      <c r="I1" s="53"/>
    </row>
    <row r="2" spans="1:9" ht="15.75" x14ac:dyDescent="0.25">
      <c r="A2" s="44"/>
      <c r="B2" s="49" t="s">
        <v>71</v>
      </c>
      <c r="C2" s="49" t="s">
        <v>72</v>
      </c>
      <c r="D2" s="49" t="s">
        <v>73</v>
      </c>
      <c r="E2" s="49" t="s">
        <v>74</v>
      </c>
      <c r="F2" s="49" t="s">
        <v>75</v>
      </c>
      <c r="G2" s="49" t="s">
        <v>76</v>
      </c>
      <c r="H2" s="49" t="s">
        <v>85</v>
      </c>
      <c r="I2" s="55" t="s">
        <v>77</v>
      </c>
    </row>
    <row r="3" spans="1:9" ht="15.75" x14ac:dyDescent="0.25">
      <c r="A3" s="50" t="s">
        <v>42</v>
      </c>
      <c r="B3" s="51">
        <f>'6.7'!G42</f>
        <v>12243.7255210643</v>
      </c>
      <c r="C3" s="51">
        <f>'6.6'!G43</f>
        <v>18620.506442576021</v>
      </c>
      <c r="D3" s="51">
        <f>'6.5'!G42</f>
        <v>11859.391054788715</v>
      </c>
      <c r="E3" s="51">
        <f>'6.4'!G42</f>
        <v>3629.2021389904899</v>
      </c>
      <c r="F3" s="51">
        <f>'6.3'!G42</f>
        <v>8904.9642645021722</v>
      </c>
      <c r="G3" s="51">
        <f>'6.2'!G42</f>
        <v>18717.881817953898</v>
      </c>
      <c r="H3" s="51">
        <f>'6.1'!G42</f>
        <v>3212.4169310750672</v>
      </c>
      <c r="I3" s="56">
        <f>SUM(B3:H3)</f>
        <v>77188.088170950665</v>
      </c>
    </row>
    <row r="4" spans="1:9" ht="15.75" x14ac:dyDescent="0.25">
      <c r="A4" s="50" t="s">
        <v>43</v>
      </c>
      <c r="B4" s="51">
        <f>'6.7'!G43</f>
        <v>2203.8705937915738</v>
      </c>
      <c r="C4" s="51">
        <f>'6.6'!G44</f>
        <v>3351.6911596636837</v>
      </c>
      <c r="D4" s="51">
        <f>'6.5'!G43</f>
        <v>2134.6903898619685</v>
      </c>
      <c r="E4" s="51">
        <f>'6.4'!G43</f>
        <v>653.25638501828814</v>
      </c>
      <c r="F4" s="51">
        <f>'6.3'!G43</f>
        <v>1602.8935676103908</v>
      </c>
      <c r="G4" s="51">
        <f>'6.2'!G43</f>
        <v>3369.2187272317015</v>
      </c>
      <c r="H4" s="51">
        <f>'6.1'!G43</f>
        <v>578.23504759351204</v>
      </c>
      <c r="I4" s="56">
        <f t="shared" ref="I4:I5" si="0">SUM(B4:H4)</f>
        <v>13893.85587077112</v>
      </c>
    </row>
    <row r="5" spans="1:9" ht="15.75" x14ac:dyDescent="0.25">
      <c r="A5" s="50" t="s">
        <v>70</v>
      </c>
      <c r="B5" s="51">
        <f>'6.7'!G44</f>
        <v>14447.596114855874</v>
      </c>
      <c r="C5" s="51">
        <f>'6.6'!G45</f>
        <v>21972.197602239707</v>
      </c>
      <c r="D5" s="51">
        <f>'6.5'!G44</f>
        <v>13994.081444650685</v>
      </c>
      <c r="E5" s="51">
        <f>'6.4'!G44</f>
        <v>4282.4585240087781</v>
      </c>
      <c r="F5" s="51">
        <f>'6.3'!G44</f>
        <v>10507.857832112562</v>
      </c>
      <c r="G5" s="51">
        <f>'6.2'!G44</f>
        <v>22087.1005451856</v>
      </c>
      <c r="H5" s="51">
        <f>'6.1'!G44</f>
        <v>3790.6519786685794</v>
      </c>
      <c r="I5" s="56">
        <f t="shared" si="0"/>
        <v>91081.944041721785</v>
      </c>
    </row>
    <row r="8" spans="1:9" x14ac:dyDescent="0.2">
      <c r="B8" s="57" t="s">
        <v>88</v>
      </c>
      <c r="C8" s="57" t="s">
        <v>89</v>
      </c>
      <c r="D8" s="57" t="s">
        <v>90</v>
      </c>
      <c r="E8" s="57" t="s">
        <v>91</v>
      </c>
      <c r="F8" s="57" t="s">
        <v>92</v>
      </c>
    </row>
    <row r="9" spans="1:9" x14ac:dyDescent="0.2">
      <c r="B9" s="58">
        <f>B3</f>
        <v>12243.7255210643</v>
      </c>
      <c r="C9" s="58">
        <f>C3+D3</f>
        <v>30479.897497364735</v>
      </c>
      <c r="D9" s="58">
        <f>E3</f>
        <v>3629.2021389904899</v>
      </c>
      <c r="E9" s="58">
        <f>F3+G3</f>
        <v>27622.846082456068</v>
      </c>
      <c r="F9" s="58">
        <f>H3</f>
        <v>3212.4169310750672</v>
      </c>
    </row>
    <row r="10" spans="1:9" x14ac:dyDescent="0.2">
      <c r="B10" s="54" t="s">
        <v>77</v>
      </c>
      <c r="C10" s="62">
        <f>SUM(B9:F9)</f>
        <v>77188.088170950665</v>
      </c>
      <c r="D10" s="63"/>
      <c r="E10" s="63"/>
      <c r="F10" s="64"/>
    </row>
    <row r="14" spans="1:9" x14ac:dyDescent="0.2">
      <c r="B14" t="s">
        <v>94</v>
      </c>
      <c r="F14" s="61">
        <f>C10+[1]СВОД!$C$18</f>
        <v>392093.81548379519</v>
      </c>
    </row>
  </sheetData>
  <mergeCells count="1">
    <mergeCell ref="C10:F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10" zoomScale="80" zoomScaleNormal="100" zoomScaleSheetLayoutView="80" workbookViewId="0">
      <selection activeCell="A2" sqref="A2:G2"/>
    </sheetView>
  </sheetViews>
  <sheetFormatPr defaultRowHeight="12.75" x14ac:dyDescent="0.2"/>
  <cols>
    <col min="1" max="2" width="18.28515625" customWidth="1"/>
    <col min="3" max="7" width="12.42578125" customWidth="1"/>
  </cols>
  <sheetData>
    <row r="1" spans="1:7" x14ac:dyDescent="0.2">
      <c r="A1" s="1"/>
      <c r="B1" s="1"/>
      <c r="C1" s="1"/>
      <c r="D1" s="1"/>
      <c r="E1" s="78"/>
      <c r="F1" s="79"/>
      <c r="G1" s="79"/>
    </row>
    <row r="2" spans="1:7" ht="15" x14ac:dyDescent="0.2">
      <c r="A2" s="80" t="s">
        <v>98</v>
      </c>
      <c r="B2" s="81"/>
      <c r="C2" s="81"/>
      <c r="D2" s="81"/>
      <c r="E2" s="81"/>
      <c r="F2" s="81"/>
      <c r="G2" s="81"/>
    </row>
    <row r="3" spans="1:7" ht="15" x14ac:dyDescent="0.2">
      <c r="A3" s="82" t="s">
        <v>47</v>
      </c>
      <c r="B3" s="83"/>
      <c r="C3" s="83"/>
      <c r="D3" s="83"/>
      <c r="E3" s="83"/>
      <c r="F3" s="83"/>
      <c r="G3" s="83"/>
    </row>
    <row r="4" spans="1:7" ht="15.75" x14ac:dyDescent="0.2">
      <c r="A4" s="42" t="s">
        <v>84</v>
      </c>
      <c r="B4" s="43"/>
      <c r="C4" s="43"/>
      <c r="D4" s="43"/>
      <c r="E4" s="43"/>
      <c r="F4" s="43"/>
      <c r="G4" s="43"/>
    </row>
    <row r="5" spans="1:7" ht="15" x14ac:dyDescent="0.2">
      <c r="A5" s="84" t="s">
        <v>36</v>
      </c>
      <c r="B5" s="84"/>
      <c r="C5" s="84"/>
      <c r="D5" s="84"/>
      <c r="E5" s="84"/>
      <c r="F5" s="84"/>
      <c r="G5" s="84"/>
    </row>
    <row r="6" spans="1:7" ht="15" x14ac:dyDescent="0.2">
      <c r="A6" s="8"/>
      <c r="B6" s="8"/>
      <c r="C6" s="8"/>
      <c r="D6" s="85"/>
      <c r="E6" s="85"/>
      <c r="F6" s="86"/>
      <c r="G6" s="86"/>
    </row>
    <row r="7" spans="1:7" ht="15" x14ac:dyDescent="0.2">
      <c r="A7" s="20" t="s">
        <v>87</v>
      </c>
      <c r="B7" s="21"/>
      <c r="C7" s="22"/>
      <c r="D7" s="8"/>
      <c r="E7" s="9"/>
      <c r="F7" s="10"/>
      <c r="G7" s="10"/>
    </row>
    <row r="8" spans="1:7" x14ac:dyDescent="0.2">
      <c r="A8" s="87" t="s">
        <v>7</v>
      </c>
      <c r="B8" s="90" t="s">
        <v>6</v>
      </c>
      <c r="C8" s="91"/>
      <c r="D8" s="90" t="s">
        <v>11</v>
      </c>
      <c r="E8" s="90" t="s">
        <v>12</v>
      </c>
      <c r="F8" s="87" t="s">
        <v>13</v>
      </c>
      <c r="G8" s="87" t="s">
        <v>14</v>
      </c>
    </row>
    <row r="9" spans="1:7" x14ac:dyDescent="0.2">
      <c r="A9" s="88"/>
      <c r="B9" s="92"/>
      <c r="C9" s="93"/>
      <c r="D9" s="92"/>
      <c r="E9" s="92"/>
      <c r="F9" s="88"/>
      <c r="G9" s="88"/>
    </row>
    <row r="10" spans="1:7" x14ac:dyDescent="0.2">
      <c r="A10" s="88"/>
      <c r="B10" s="92"/>
      <c r="C10" s="93"/>
      <c r="D10" s="92"/>
      <c r="E10" s="92"/>
      <c r="F10" s="88"/>
      <c r="G10" s="88"/>
    </row>
    <row r="11" spans="1:7" x14ac:dyDescent="0.2">
      <c r="A11" s="89"/>
      <c r="B11" s="94"/>
      <c r="C11" s="95"/>
      <c r="D11" s="94"/>
      <c r="E11" s="94"/>
      <c r="F11" s="89"/>
      <c r="G11" s="89"/>
    </row>
    <row r="12" spans="1:7" x14ac:dyDescent="0.2">
      <c r="A12" s="7">
        <v>1</v>
      </c>
      <c r="B12" s="96">
        <v>2</v>
      </c>
      <c r="C12" s="97"/>
      <c r="D12" s="37">
        <v>3</v>
      </c>
      <c r="E12" s="45">
        <v>4</v>
      </c>
      <c r="F12" s="7">
        <v>5</v>
      </c>
      <c r="G12" s="7">
        <v>5</v>
      </c>
    </row>
    <row r="13" spans="1:7" x14ac:dyDescent="0.2">
      <c r="A13" s="98" t="s">
        <v>26</v>
      </c>
      <c r="B13" s="99"/>
      <c r="C13" s="99"/>
      <c r="D13" s="99"/>
      <c r="E13" s="99"/>
      <c r="F13" s="99"/>
      <c r="G13" s="100"/>
    </row>
    <row r="14" spans="1:7" ht="25.5" x14ac:dyDescent="0.2">
      <c r="A14" s="101" t="s">
        <v>33</v>
      </c>
      <c r="B14" s="24" t="s">
        <v>2</v>
      </c>
      <c r="C14" s="46">
        <v>78.2</v>
      </c>
      <c r="D14" s="104"/>
      <c r="E14" s="105"/>
      <c r="F14" s="105"/>
      <c r="G14" s="106"/>
    </row>
    <row r="15" spans="1:7" x14ac:dyDescent="0.2">
      <c r="A15" s="102"/>
      <c r="B15" s="23" t="s">
        <v>3</v>
      </c>
      <c r="C15" s="25">
        <v>2.8</v>
      </c>
      <c r="D15" s="107"/>
      <c r="E15" s="108"/>
      <c r="F15" s="108"/>
      <c r="G15" s="109"/>
    </row>
    <row r="16" spans="1:7" x14ac:dyDescent="0.2">
      <c r="A16" s="102"/>
      <c r="B16" s="23" t="s">
        <v>4</v>
      </c>
      <c r="C16" s="25">
        <v>1</v>
      </c>
      <c r="D16" s="107"/>
      <c r="E16" s="108"/>
      <c r="F16" s="108"/>
      <c r="G16" s="109"/>
    </row>
    <row r="17" spans="1:7" x14ac:dyDescent="0.2">
      <c r="A17" s="102"/>
      <c r="B17" s="23" t="s">
        <v>37</v>
      </c>
      <c r="C17" s="25"/>
      <c r="D17" s="107"/>
      <c r="E17" s="108"/>
      <c r="F17" s="108"/>
      <c r="G17" s="109"/>
    </row>
    <row r="18" spans="1:7" ht="25.5" x14ac:dyDescent="0.2">
      <c r="A18" s="103"/>
      <c r="B18" s="23" t="s">
        <v>16</v>
      </c>
      <c r="C18" s="25">
        <v>0.8</v>
      </c>
      <c r="D18" s="110"/>
      <c r="E18" s="111"/>
      <c r="F18" s="111"/>
      <c r="G18" s="112"/>
    </row>
    <row r="19" spans="1:7" ht="15.75" x14ac:dyDescent="0.2">
      <c r="A19" s="65" t="s">
        <v>5</v>
      </c>
      <c r="B19" s="66"/>
      <c r="C19" s="66"/>
      <c r="D19" s="66"/>
      <c r="E19" s="66"/>
      <c r="F19" s="66"/>
      <c r="G19" s="67"/>
    </row>
    <row r="20" spans="1:7" ht="25.5" x14ac:dyDescent="0.2">
      <c r="A20" s="28" t="s">
        <v>8</v>
      </c>
      <c r="B20" s="29" t="s">
        <v>15</v>
      </c>
      <c r="C20" s="26" t="s">
        <v>17</v>
      </c>
      <c r="D20" s="72" t="s">
        <v>21</v>
      </c>
      <c r="E20" s="72">
        <f>C14/100</f>
        <v>0.78200000000000003</v>
      </c>
      <c r="F20" s="75">
        <f>C26</f>
        <v>853.37100992000023</v>
      </c>
      <c r="G20" s="75">
        <f>E20*F20</f>
        <v>667.33612975744018</v>
      </c>
    </row>
    <row r="21" spans="1:7" ht="25.5" x14ac:dyDescent="0.2">
      <c r="A21" s="28" t="s">
        <v>9</v>
      </c>
      <c r="B21" s="29" t="s">
        <v>18</v>
      </c>
      <c r="C21" s="26" t="s">
        <v>17</v>
      </c>
      <c r="D21" s="73"/>
      <c r="E21" s="73"/>
      <c r="F21" s="76"/>
      <c r="G21" s="76"/>
    </row>
    <row r="22" spans="1:7" ht="38.25" x14ac:dyDescent="0.2">
      <c r="A22" s="28" t="s">
        <v>10</v>
      </c>
      <c r="B22" s="29" t="s">
        <v>48</v>
      </c>
      <c r="C22" s="26">
        <f>(3.55+12.33+2.8+13.94+9.8+13.58+2.76)/100</f>
        <v>0.58760000000000001</v>
      </c>
      <c r="D22" s="73"/>
      <c r="E22" s="73"/>
      <c r="F22" s="76"/>
      <c r="G22" s="76"/>
    </row>
    <row r="23" spans="1:7" x14ac:dyDescent="0.2">
      <c r="A23" s="28" t="s">
        <v>50</v>
      </c>
      <c r="B23" s="29" t="s">
        <v>52</v>
      </c>
      <c r="C23" s="26">
        <v>383.8</v>
      </c>
      <c r="D23" s="73"/>
      <c r="E23" s="73"/>
      <c r="F23" s="76"/>
      <c r="G23" s="76"/>
    </row>
    <row r="24" spans="1:7" x14ac:dyDescent="0.2">
      <c r="A24" s="28" t="s">
        <v>19</v>
      </c>
      <c r="B24" s="29" t="s">
        <v>53</v>
      </c>
      <c r="C24" s="26">
        <v>4.3</v>
      </c>
      <c r="D24" s="73"/>
      <c r="E24" s="73"/>
      <c r="F24" s="76"/>
      <c r="G24" s="76"/>
    </row>
    <row r="25" spans="1:7" ht="25.5" x14ac:dyDescent="0.2">
      <c r="A25" s="28" t="s">
        <v>34</v>
      </c>
      <c r="B25" s="29" t="s">
        <v>20</v>
      </c>
      <c r="C25" s="26">
        <v>1.1000000000000001</v>
      </c>
      <c r="D25" s="73"/>
      <c r="E25" s="73"/>
      <c r="F25" s="76"/>
      <c r="G25" s="76"/>
    </row>
    <row r="26" spans="1:7" x14ac:dyDescent="0.2">
      <c r="A26" s="28"/>
      <c r="B26" s="30" t="s">
        <v>44</v>
      </c>
      <c r="C26" s="27">
        <f>C22*C23*C24*C25*C18</f>
        <v>853.37100992000023</v>
      </c>
      <c r="D26" s="74"/>
      <c r="E26" s="74"/>
      <c r="F26" s="77"/>
      <c r="G26" s="77"/>
    </row>
    <row r="27" spans="1:7" ht="15.75" x14ac:dyDescent="0.2">
      <c r="A27" s="65" t="s">
        <v>22</v>
      </c>
      <c r="B27" s="66"/>
      <c r="C27" s="66"/>
      <c r="D27" s="66"/>
      <c r="E27" s="66"/>
      <c r="F27" s="66"/>
      <c r="G27" s="67"/>
    </row>
    <row r="28" spans="1:7" ht="25.5" x14ac:dyDescent="0.2">
      <c r="A28" s="28" t="s">
        <v>8</v>
      </c>
      <c r="B28" s="29" t="s">
        <v>15</v>
      </c>
      <c r="C28" s="26" t="s">
        <v>17</v>
      </c>
      <c r="D28" s="72" t="s">
        <v>21</v>
      </c>
      <c r="E28" s="72">
        <f>C14/100</f>
        <v>0.78200000000000003</v>
      </c>
      <c r="F28" s="75">
        <f>C34</f>
        <v>1255.2469459200004</v>
      </c>
      <c r="G28" s="75">
        <f>E28*F28</f>
        <v>981.60311170944033</v>
      </c>
    </row>
    <row r="29" spans="1:7" ht="25.5" x14ac:dyDescent="0.2">
      <c r="A29" s="28" t="s">
        <v>23</v>
      </c>
      <c r="B29" s="29" t="s">
        <v>18</v>
      </c>
      <c r="C29" s="26" t="s">
        <v>17</v>
      </c>
      <c r="D29" s="73"/>
      <c r="E29" s="73"/>
      <c r="F29" s="76"/>
      <c r="G29" s="76"/>
    </row>
    <row r="30" spans="1:7" ht="25.5" x14ac:dyDescent="0.2">
      <c r="A30" s="28" t="s">
        <v>24</v>
      </c>
      <c r="B30" s="29" t="s">
        <v>49</v>
      </c>
      <c r="C30" s="26">
        <f>(7.34+32.5+5.29+37.7+4.1)/100</f>
        <v>0.86930000000000007</v>
      </c>
      <c r="D30" s="73"/>
      <c r="E30" s="73"/>
      <c r="F30" s="76"/>
      <c r="G30" s="76"/>
    </row>
    <row r="31" spans="1:7" x14ac:dyDescent="0.2">
      <c r="A31" s="28" t="s">
        <v>51</v>
      </c>
      <c r="B31" s="29" t="s">
        <v>54</v>
      </c>
      <c r="C31" s="26">
        <v>381.6</v>
      </c>
      <c r="D31" s="73"/>
      <c r="E31" s="73"/>
      <c r="F31" s="76"/>
      <c r="G31" s="76"/>
    </row>
    <row r="32" spans="1:7" x14ac:dyDescent="0.2">
      <c r="A32" s="28" t="s">
        <v>19</v>
      </c>
      <c r="B32" s="29" t="s">
        <v>53</v>
      </c>
      <c r="C32" s="26">
        <v>4.3</v>
      </c>
      <c r="D32" s="73"/>
      <c r="E32" s="73"/>
      <c r="F32" s="76"/>
      <c r="G32" s="76"/>
    </row>
    <row r="33" spans="1:7" ht="25.5" x14ac:dyDescent="0.2">
      <c r="A33" s="28" t="s">
        <v>34</v>
      </c>
      <c r="B33" s="29" t="s">
        <v>20</v>
      </c>
      <c r="C33" s="26">
        <v>1.1000000000000001</v>
      </c>
      <c r="D33" s="73"/>
      <c r="E33" s="73"/>
      <c r="F33" s="76"/>
      <c r="G33" s="76"/>
    </row>
    <row r="34" spans="1:7" x14ac:dyDescent="0.2">
      <c r="A34" s="28"/>
      <c r="B34" s="30" t="s">
        <v>39</v>
      </c>
      <c r="C34" s="27">
        <f>C31*C30*C32*C33*C18</f>
        <v>1255.2469459200004</v>
      </c>
      <c r="D34" s="74"/>
      <c r="E34" s="74"/>
      <c r="F34" s="77"/>
      <c r="G34" s="77"/>
    </row>
    <row r="35" spans="1:7" ht="15.75" x14ac:dyDescent="0.2">
      <c r="A35" s="65" t="s">
        <v>29</v>
      </c>
      <c r="B35" s="66"/>
      <c r="C35" s="66"/>
      <c r="D35" s="66"/>
      <c r="E35" s="66"/>
      <c r="F35" s="66"/>
      <c r="G35" s="67"/>
    </row>
    <row r="36" spans="1:7" x14ac:dyDescent="0.2">
      <c r="A36" s="28" t="s">
        <v>30</v>
      </c>
      <c r="B36" s="29" t="s">
        <v>31</v>
      </c>
      <c r="C36" s="35">
        <f>73*1.1</f>
        <v>80.300000000000011</v>
      </c>
      <c r="D36" s="47" t="s">
        <v>25</v>
      </c>
      <c r="E36" s="47">
        <v>2</v>
      </c>
      <c r="F36" s="48">
        <f>C36</f>
        <v>80.300000000000011</v>
      </c>
      <c r="G36" s="48">
        <f>F36*E36</f>
        <v>160.60000000000002</v>
      </c>
    </row>
    <row r="37" spans="1:7" x14ac:dyDescent="0.2">
      <c r="A37" s="28" t="s">
        <v>57</v>
      </c>
      <c r="B37" s="29" t="s">
        <v>56</v>
      </c>
      <c r="C37" s="35">
        <f>83.8*1.1</f>
        <v>92.18</v>
      </c>
      <c r="D37" s="47" t="s">
        <v>25</v>
      </c>
      <c r="E37" s="47">
        <v>3</v>
      </c>
      <c r="F37" s="48">
        <f>C37</f>
        <v>92.18</v>
      </c>
      <c r="G37" s="48">
        <f>F37*E37</f>
        <v>276.54000000000002</v>
      </c>
    </row>
    <row r="38" spans="1:7" ht="15.75" x14ac:dyDescent="0.2">
      <c r="A38" s="65" t="s">
        <v>32</v>
      </c>
      <c r="B38" s="66"/>
      <c r="C38" s="66"/>
      <c r="D38" s="66"/>
      <c r="E38" s="66"/>
      <c r="F38" s="66"/>
      <c r="G38" s="67"/>
    </row>
    <row r="39" spans="1:7" x14ac:dyDescent="0.2">
      <c r="A39" s="28" t="s">
        <v>55</v>
      </c>
      <c r="B39" s="29" t="s">
        <v>31</v>
      </c>
      <c r="C39" s="35">
        <f>73*1.1</f>
        <v>80.300000000000011</v>
      </c>
      <c r="D39" s="47" t="s">
        <v>25</v>
      </c>
      <c r="E39" s="47">
        <v>6</v>
      </c>
      <c r="F39" s="48">
        <f>C39</f>
        <v>80.300000000000011</v>
      </c>
      <c r="G39" s="48">
        <f>F39*E39</f>
        <v>481.80000000000007</v>
      </c>
    </row>
    <row r="40" spans="1:7" x14ac:dyDescent="0.2">
      <c r="A40" s="2"/>
      <c r="B40" s="68" t="s">
        <v>46</v>
      </c>
      <c r="C40" s="69"/>
      <c r="D40" s="36"/>
      <c r="E40" s="36"/>
      <c r="F40" s="17"/>
      <c r="G40" s="31">
        <f>G20+G28+G36+G37+G39</f>
        <v>2567.8792414668806</v>
      </c>
    </row>
    <row r="41" spans="1:7" ht="28.5" customHeight="1" x14ac:dyDescent="0.2">
      <c r="A41" s="2"/>
      <c r="B41" s="70" t="s">
        <v>93</v>
      </c>
      <c r="C41" s="71"/>
      <c r="D41" s="34"/>
      <c r="E41" s="19"/>
      <c r="F41" s="14"/>
      <c r="G41" s="32">
        <f>G40*4.17*0.3</f>
        <v>3212.4169310750672</v>
      </c>
    </row>
    <row r="42" spans="1:7" x14ac:dyDescent="0.2">
      <c r="A42" s="11"/>
      <c r="B42" s="12" t="s">
        <v>0</v>
      </c>
      <c r="C42" s="12"/>
      <c r="D42" s="13"/>
      <c r="E42" s="12"/>
      <c r="F42" s="18"/>
      <c r="G42" s="33">
        <f>G41</f>
        <v>3212.4169310750672</v>
      </c>
    </row>
    <row r="43" spans="1:7" x14ac:dyDescent="0.2">
      <c r="A43" s="11"/>
      <c r="B43" s="12" t="s">
        <v>1</v>
      </c>
      <c r="C43" s="12"/>
      <c r="D43" s="13"/>
      <c r="E43" s="12"/>
      <c r="F43" s="18"/>
      <c r="G43" s="33">
        <f>G42*0.18</f>
        <v>578.23504759351204</v>
      </c>
    </row>
    <row r="44" spans="1:7" x14ac:dyDescent="0.2">
      <c r="A44" s="11"/>
      <c r="B44" s="12" t="s">
        <v>0</v>
      </c>
      <c r="C44" s="12"/>
      <c r="D44" s="13"/>
      <c r="E44" s="12"/>
      <c r="F44" s="18"/>
      <c r="G44" s="33">
        <f>G42+G43</f>
        <v>3790.6519786685794</v>
      </c>
    </row>
    <row r="45" spans="1:7" x14ac:dyDescent="0.2">
      <c r="A45" s="4"/>
      <c r="B45" s="4"/>
    </row>
    <row r="46" spans="1:7" x14ac:dyDescent="0.2">
      <c r="A46" s="3"/>
      <c r="B46" s="3"/>
      <c r="C46" s="4"/>
      <c r="D46" s="4"/>
      <c r="E46" s="4"/>
      <c r="F46" s="4"/>
      <c r="G46" s="4"/>
    </row>
    <row r="47" spans="1:7" ht="15.75" x14ac:dyDescent="0.25">
      <c r="A47" s="59" t="s">
        <v>95</v>
      </c>
      <c r="B47" s="60"/>
      <c r="C47" s="60"/>
      <c r="D47" s="60"/>
      <c r="E47" s="59" t="s">
        <v>96</v>
      </c>
      <c r="F47" s="59"/>
      <c r="G47" s="4"/>
    </row>
    <row r="48" spans="1:7" ht="15.75" x14ac:dyDescent="0.25">
      <c r="A48" s="60"/>
      <c r="B48" s="60"/>
      <c r="C48" s="60"/>
      <c r="D48" s="60"/>
      <c r="E48" s="60"/>
      <c r="F48" s="60"/>
    </row>
    <row r="49" spans="1:7" ht="15.75" x14ac:dyDescent="0.25">
      <c r="A49" s="60"/>
      <c r="B49" s="60"/>
      <c r="C49" s="60"/>
      <c r="D49" s="60"/>
      <c r="E49" s="60"/>
      <c r="F49" s="60"/>
    </row>
    <row r="50" spans="1:7" ht="15.75" x14ac:dyDescent="0.25">
      <c r="A50" s="59" t="s">
        <v>97</v>
      </c>
      <c r="B50" s="60"/>
      <c r="C50" s="60"/>
      <c r="D50" s="60"/>
      <c r="E50" s="59" t="s">
        <v>35</v>
      </c>
      <c r="F50" s="59"/>
      <c r="G50" s="4"/>
    </row>
  </sheetData>
  <mergeCells count="29">
    <mergeCell ref="A19:G19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  <mergeCell ref="A35:G35"/>
    <mergeCell ref="A38:G38"/>
    <mergeCell ref="B40:C40"/>
    <mergeCell ref="B41:C41"/>
    <mergeCell ref="D20:D26"/>
    <mergeCell ref="E20:E26"/>
    <mergeCell ref="F20:F26"/>
    <mergeCell ref="G20:G26"/>
    <mergeCell ref="A27:G27"/>
    <mergeCell ref="D28:D34"/>
    <mergeCell ref="E28:E34"/>
    <mergeCell ref="F28:F34"/>
    <mergeCell ref="G28:G34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50"/>
  <sheetViews>
    <sheetView view="pageBreakPreview" topLeftCell="A16" zoomScale="90" zoomScaleNormal="172" zoomScaleSheetLayoutView="90" workbookViewId="0">
      <selection activeCell="O37" sqref="O37"/>
    </sheetView>
  </sheetViews>
  <sheetFormatPr defaultRowHeight="12.75" x14ac:dyDescent="0.2"/>
  <cols>
    <col min="1" max="1" width="23" customWidth="1"/>
    <col min="2" max="2" width="38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78"/>
      <c r="F1" s="79"/>
      <c r="G1" s="79"/>
    </row>
    <row r="2" spans="1:8" ht="15" x14ac:dyDescent="0.2">
      <c r="A2" s="80" t="s">
        <v>99</v>
      </c>
      <c r="B2" s="81"/>
      <c r="C2" s="81"/>
      <c r="D2" s="81"/>
      <c r="E2" s="81"/>
      <c r="F2" s="81"/>
      <c r="G2" s="81"/>
    </row>
    <row r="3" spans="1:8" ht="15" x14ac:dyDescent="0.2">
      <c r="A3" s="82" t="s">
        <v>47</v>
      </c>
      <c r="B3" s="83"/>
      <c r="C3" s="83"/>
      <c r="D3" s="83"/>
      <c r="E3" s="83"/>
      <c r="F3" s="83"/>
      <c r="G3" s="83"/>
    </row>
    <row r="4" spans="1:8" ht="19.5" customHeight="1" x14ac:dyDescent="0.2">
      <c r="A4" s="42" t="s">
        <v>66</v>
      </c>
      <c r="B4" s="43"/>
      <c r="C4" s="43"/>
      <c r="D4" s="43"/>
      <c r="E4" s="43"/>
      <c r="F4" s="43"/>
      <c r="G4" s="43"/>
    </row>
    <row r="5" spans="1:8" ht="23.25" customHeight="1" x14ac:dyDescent="0.2">
      <c r="A5" s="84" t="s">
        <v>36</v>
      </c>
      <c r="B5" s="84"/>
      <c r="C5" s="84"/>
      <c r="D5" s="84"/>
      <c r="E5" s="84"/>
      <c r="F5" s="84"/>
      <c r="G5" s="84"/>
    </row>
    <row r="6" spans="1:8" ht="15" x14ac:dyDescent="0.2">
      <c r="A6" s="8"/>
      <c r="B6" s="8"/>
      <c r="C6" s="8"/>
      <c r="D6" s="85"/>
      <c r="E6" s="85"/>
      <c r="F6" s="86"/>
      <c r="G6" s="86"/>
    </row>
    <row r="7" spans="1:8" ht="15" x14ac:dyDescent="0.2">
      <c r="A7" s="20" t="s">
        <v>87</v>
      </c>
      <c r="B7" s="21"/>
      <c r="C7" s="22"/>
      <c r="D7" s="8"/>
      <c r="E7" s="9"/>
      <c r="F7" s="10"/>
      <c r="G7" s="10"/>
    </row>
    <row r="8" spans="1:8" x14ac:dyDescent="0.2">
      <c r="A8" s="87" t="s">
        <v>7</v>
      </c>
      <c r="B8" s="90" t="s">
        <v>6</v>
      </c>
      <c r="C8" s="91"/>
      <c r="D8" s="90" t="s">
        <v>11</v>
      </c>
      <c r="E8" s="90" t="s">
        <v>12</v>
      </c>
      <c r="F8" s="87" t="s">
        <v>13</v>
      </c>
      <c r="G8" s="87" t="s">
        <v>14</v>
      </c>
    </row>
    <row r="9" spans="1:8" x14ac:dyDescent="0.2">
      <c r="A9" s="88"/>
      <c r="B9" s="92"/>
      <c r="C9" s="93"/>
      <c r="D9" s="92"/>
      <c r="E9" s="92"/>
      <c r="F9" s="88"/>
      <c r="G9" s="88"/>
    </row>
    <row r="10" spans="1:8" x14ac:dyDescent="0.2">
      <c r="A10" s="88"/>
      <c r="B10" s="92"/>
      <c r="C10" s="93"/>
      <c r="D10" s="92"/>
      <c r="E10" s="92"/>
      <c r="F10" s="88"/>
      <c r="G10" s="88"/>
    </row>
    <row r="11" spans="1:8" x14ac:dyDescent="0.2">
      <c r="A11" s="89"/>
      <c r="B11" s="94"/>
      <c r="C11" s="95"/>
      <c r="D11" s="94"/>
      <c r="E11" s="94"/>
      <c r="F11" s="89"/>
      <c r="G11" s="89"/>
    </row>
    <row r="12" spans="1:8" x14ac:dyDescent="0.2">
      <c r="A12" s="7">
        <v>1</v>
      </c>
      <c r="B12" s="96">
        <v>2</v>
      </c>
      <c r="C12" s="97"/>
      <c r="D12" s="37">
        <v>3</v>
      </c>
      <c r="E12" s="38">
        <v>4</v>
      </c>
      <c r="F12" s="7">
        <v>5</v>
      </c>
      <c r="G12" s="7">
        <v>5</v>
      </c>
    </row>
    <row r="13" spans="1:8" s="16" customFormat="1" ht="20.25" customHeight="1" x14ac:dyDescent="0.2">
      <c r="A13" s="98" t="s">
        <v>26</v>
      </c>
      <c r="B13" s="99"/>
      <c r="C13" s="99"/>
      <c r="D13" s="99"/>
      <c r="E13" s="99"/>
      <c r="F13" s="99"/>
      <c r="G13" s="100"/>
      <c r="H13" s="15"/>
    </row>
    <row r="14" spans="1:8" s="16" customFormat="1" ht="14.25" customHeight="1" x14ac:dyDescent="0.2">
      <c r="A14" s="101" t="s">
        <v>33</v>
      </c>
      <c r="B14" s="24" t="s">
        <v>2</v>
      </c>
      <c r="C14" s="39">
        <v>666</v>
      </c>
      <c r="D14" s="104"/>
      <c r="E14" s="105"/>
      <c r="F14" s="105"/>
      <c r="G14" s="106"/>
      <c r="H14" s="15"/>
    </row>
    <row r="15" spans="1:8" s="16" customFormat="1" ht="15" customHeight="1" x14ac:dyDescent="0.2">
      <c r="A15" s="102"/>
      <c r="B15" s="23" t="s">
        <v>3</v>
      </c>
      <c r="C15" s="25">
        <v>3</v>
      </c>
      <c r="D15" s="107"/>
      <c r="E15" s="108"/>
      <c r="F15" s="108"/>
      <c r="G15" s="109"/>
      <c r="H15" s="15"/>
    </row>
    <row r="16" spans="1:8" s="16" customFormat="1" ht="15" customHeight="1" x14ac:dyDescent="0.2">
      <c r="A16" s="102"/>
      <c r="B16" s="23" t="s">
        <v>4</v>
      </c>
      <c r="C16" s="25">
        <v>1</v>
      </c>
      <c r="D16" s="107"/>
      <c r="E16" s="108"/>
      <c r="F16" s="108"/>
      <c r="G16" s="109"/>
      <c r="H16" s="15"/>
    </row>
    <row r="17" spans="1:8" s="16" customFormat="1" ht="15" customHeight="1" x14ac:dyDescent="0.2">
      <c r="A17" s="102"/>
      <c r="B17" s="23" t="s">
        <v>37</v>
      </c>
      <c r="C17" s="25"/>
      <c r="D17" s="107"/>
      <c r="E17" s="108"/>
      <c r="F17" s="108"/>
      <c r="G17" s="109"/>
      <c r="H17" s="15"/>
    </row>
    <row r="18" spans="1:8" s="16" customFormat="1" ht="18.75" customHeight="1" x14ac:dyDescent="0.2">
      <c r="A18" s="103"/>
      <c r="B18" s="23" t="s">
        <v>16</v>
      </c>
      <c r="C18" s="25">
        <v>0.8</v>
      </c>
      <c r="D18" s="110"/>
      <c r="E18" s="111"/>
      <c r="F18" s="111"/>
      <c r="G18" s="112"/>
      <c r="H18" s="15"/>
    </row>
    <row r="19" spans="1:8" s="16" customFormat="1" ht="21.75" customHeight="1" x14ac:dyDescent="0.2">
      <c r="A19" s="65" t="s">
        <v>5</v>
      </c>
      <c r="B19" s="66"/>
      <c r="C19" s="66"/>
      <c r="D19" s="66"/>
      <c r="E19" s="66"/>
      <c r="F19" s="66"/>
      <c r="G19" s="67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72" t="s">
        <v>21</v>
      </c>
      <c r="E20" s="72">
        <f>C14/100</f>
        <v>6.66</v>
      </c>
      <c r="F20" s="75">
        <f>C26</f>
        <v>853.37100992000023</v>
      </c>
      <c r="G20" s="75">
        <f>E20*F20</f>
        <v>5683.4509260672021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73"/>
      <c r="E21" s="73"/>
      <c r="F21" s="76"/>
      <c r="G21" s="76"/>
      <c r="H21" s="15"/>
    </row>
    <row r="22" spans="1:8" s="16" customFormat="1" x14ac:dyDescent="0.2">
      <c r="A22" s="28" t="s">
        <v>10</v>
      </c>
      <c r="B22" s="29" t="s">
        <v>48</v>
      </c>
      <c r="C22" s="26">
        <f>(3.55+12.33+2.8+13.94+9.8+13.58+2.76)/100</f>
        <v>0.58760000000000001</v>
      </c>
      <c r="D22" s="73"/>
      <c r="E22" s="73"/>
      <c r="F22" s="76"/>
      <c r="G22" s="76"/>
      <c r="H22" s="15"/>
    </row>
    <row r="23" spans="1:8" s="16" customFormat="1" x14ac:dyDescent="0.2">
      <c r="A23" s="28" t="s">
        <v>50</v>
      </c>
      <c r="B23" s="29" t="s">
        <v>52</v>
      </c>
      <c r="C23" s="26">
        <v>383.8</v>
      </c>
      <c r="D23" s="73"/>
      <c r="E23" s="73"/>
      <c r="F23" s="76"/>
      <c r="G23" s="76"/>
      <c r="H23" s="15"/>
    </row>
    <row r="24" spans="1:8" s="16" customFormat="1" x14ac:dyDescent="0.2">
      <c r="A24" s="28" t="s">
        <v>19</v>
      </c>
      <c r="B24" s="29" t="s">
        <v>53</v>
      </c>
      <c r="C24" s="26">
        <v>4.3</v>
      </c>
      <c r="D24" s="73"/>
      <c r="E24" s="73"/>
      <c r="F24" s="76"/>
      <c r="G24" s="76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73"/>
      <c r="E25" s="73"/>
      <c r="F25" s="76"/>
      <c r="G25" s="76"/>
      <c r="H25" s="15"/>
    </row>
    <row r="26" spans="1:8" s="16" customFormat="1" x14ac:dyDescent="0.2">
      <c r="A26" s="28"/>
      <c r="B26" s="30" t="s">
        <v>44</v>
      </c>
      <c r="C26" s="27">
        <f>C22*C23*C24*C25*C18</f>
        <v>853.37100992000023</v>
      </c>
      <c r="D26" s="74"/>
      <c r="E26" s="74"/>
      <c r="F26" s="77"/>
      <c r="G26" s="77"/>
      <c r="H26" s="15"/>
    </row>
    <row r="27" spans="1:8" s="16" customFormat="1" ht="21.75" customHeight="1" x14ac:dyDescent="0.2">
      <c r="A27" s="65" t="s">
        <v>22</v>
      </c>
      <c r="B27" s="66"/>
      <c r="C27" s="66"/>
      <c r="D27" s="66"/>
      <c r="E27" s="66"/>
      <c r="F27" s="66"/>
      <c r="G27" s="67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72" t="s">
        <v>21</v>
      </c>
      <c r="E28" s="72">
        <f>C14/100</f>
        <v>6.66</v>
      </c>
      <c r="F28" s="75">
        <f>C34</f>
        <v>1255.2469459200004</v>
      </c>
      <c r="G28" s="75">
        <f>E28*F28</f>
        <v>8359.9446598272025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73"/>
      <c r="E29" s="73"/>
      <c r="F29" s="76"/>
      <c r="G29" s="76"/>
      <c r="H29" s="15"/>
    </row>
    <row r="30" spans="1:8" s="16" customFormat="1" x14ac:dyDescent="0.2">
      <c r="A30" s="28" t="s">
        <v>24</v>
      </c>
      <c r="B30" s="29" t="s">
        <v>49</v>
      </c>
      <c r="C30" s="26">
        <f>(7.34+32.5+5.29+37.7+4.1)/100</f>
        <v>0.86930000000000007</v>
      </c>
      <c r="D30" s="73"/>
      <c r="E30" s="73"/>
      <c r="F30" s="76"/>
      <c r="G30" s="76"/>
      <c r="H30" s="15"/>
    </row>
    <row r="31" spans="1:8" s="16" customFormat="1" x14ac:dyDescent="0.2">
      <c r="A31" s="28" t="s">
        <v>51</v>
      </c>
      <c r="B31" s="29" t="s">
        <v>54</v>
      </c>
      <c r="C31" s="26">
        <v>381.6</v>
      </c>
      <c r="D31" s="73"/>
      <c r="E31" s="73"/>
      <c r="F31" s="76"/>
      <c r="G31" s="76"/>
      <c r="H31" s="15"/>
    </row>
    <row r="32" spans="1:8" s="16" customFormat="1" x14ac:dyDescent="0.2">
      <c r="A32" s="28" t="s">
        <v>19</v>
      </c>
      <c r="B32" s="29" t="s">
        <v>53</v>
      </c>
      <c r="C32" s="26">
        <v>4.3</v>
      </c>
      <c r="D32" s="73"/>
      <c r="E32" s="73"/>
      <c r="F32" s="76"/>
      <c r="G32" s="76"/>
      <c r="H32" s="15"/>
    </row>
    <row r="33" spans="1:9" s="16" customFormat="1" x14ac:dyDescent="0.2">
      <c r="A33" s="28" t="s">
        <v>34</v>
      </c>
      <c r="B33" s="29" t="s">
        <v>20</v>
      </c>
      <c r="C33" s="26">
        <v>1.1000000000000001</v>
      </c>
      <c r="D33" s="73"/>
      <c r="E33" s="73"/>
      <c r="F33" s="76"/>
      <c r="G33" s="76"/>
      <c r="H33" s="15"/>
    </row>
    <row r="34" spans="1:9" s="16" customFormat="1" x14ac:dyDescent="0.2">
      <c r="A34" s="28"/>
      <c r="B34" s="30" t="s">
        <v>39</v>
      </c>
      <c r="C34" s="27">
        <f>C31*C30*C32*C33*C18</f>
        <v>1255.2469459200004</v>
      </c>
      <c r="D34" s="74"/>
      <c r="E34" s="74"/>
      <c r="F34" s="77"/>
      <c r="G34" s="77"/>
      <c r="H34" s="15"/>
    </row>
    <row r="35" spans="1:9" s="16" customFormat="1" ht="21.75" customHeight="1" x14ac:dyDescent="0.2">
      <c r="A35" s="65" t="s">
        <v>29</v>
      </c>
      <c r="B35" s="66"/>
      <c r="C35" s="66"/>
      <c r="D35" s="66"/>
      <c r="E35" s="66"/>
      <c r="F35" s="66"/>
      <c r="G35" s="67"/>
      <c r="H35" s="15"/>
    </row>
    <row r="36" spans="1:9" s="16" customFormat="1" ht="25.5" customHeight="1" x14ac:dyDescent="0.2">
      <c r="A36" s="28" t="s">
        <v>30</v>
      </c>
      <c r="B36" s="29" t="s">
        <v>31</v>
      </c>
      <c r="C36" s="35">
        <f>73*1.1</f>
        <v>80.300000000000011</v>
      </c>
      <c r="D36" s="40" t="s">
        <v>25</v>
      </c>
      <c r="E36" s="40">
        <v>2</v>
      </c>
      <c r="F36" s="41">
        <f>C36</f>
        <v>80.300000000000011</v>
      </c>
      <c r="G36" s="41">
        <f>F36*E36</f>
        <v>160.60000000000002</v>
      </c>
      <c r="H36" s="15"/>
    </row>
    <row r="37" spans="1:9" s="16" customFormat="1" ht="25.5" customHeight="1" x14ac:dyDescent="0.2">
      <c r="A37" s="28" t="s">
        <v>57</v>
      </c>
      <c r="B37" s="29" t="s">
        <v>56</v>
      </c>
      <c r="C37" s="35">
        <f>83.8*1.1</f>
        <v>92.18</v>
      </c>
      <c r="D37" s="40" t="s">
        <v>25</v>
      </c>
      <c r="E37" s="40">
        <v>3</v>
      </c>
      <c r="F37" s="41">
        <f>C37</f>
        <v>92.18</v>
      </c>
      <c r="G37" s="41">
        <f>F37*E37</f>
        <v>276.54000000000002</v>
      </c>
      <c r="H37" s="15"/>
    </row>
    <row r="38" spans="1:9" s="16" customFormat="1" ht="21.75" customHeight="1" x14ac:dyDescent="0.2">
      <c r="A38" s="65" t="s">
        <v>32</v>
      </c>
      <c r="B38" s="66"/>
      <c r="C38" s="66"/>
      <c r="D38" s="66"/>
      <c r="E38" s="66"/>
      <c r="F38" s="66"/>
      <c r="G38" s="67"/>
      <c r="H38" s="15"/>
    </row>
    <row r="39" spans="1:9" s="16" customFormat="1" ht="25.5" customHeight="1" x14ac:dyDescent="0.2">
      <c r="A39" s="28" t="s">
        <v>55</v>
      </c>
      <c r="B39" s="29" t="s">
        <v>60</v>
      </c>
      <c r="C39" s="35">
        <f>73*1.1</f>
        <v>80.300000000000011</v>
      </c>
      <c r="D39" s="40" t="s">
        <v>25</v>
      </c>
      <c r="E39" s="40">
        <v>6</v>
      </c>
      <c r="F39" s="41">
        <f>C39</f>
        <v>80.300000000000011</v>
      </c>
      <c r="G39" s="41">
        <f>F39*E39</f>
        <v>481.80000000000007</v>
      </c>
      <c r="H39" s="15"/>
    </row>
    <row r="40" spans="1:9" ht="17.25" customHeight="1" x14ac:dyDescent="0.2">
      <c r="A40" s="2"/>
      <c r="B40" s="68" t="s">
        <v>46</v>
      </c>
      <c r="C40" s="69"/>
      <c r="D40" s="36"/>
      <c r="E40" s="36"/>
      <c r="F40" s="17"/>
      <c r="G40" s="31">
        <f>G20+G28+G36+G37+G39</f>
        <v>14962.335585894405</v>
      </c>
      <c r="H40" s="5"/>
    </row>
    <row r="41" spans="1:9" ht="24" customHeight="1" x14ac:dyDescent="0.2">
      <c r="A41" s="2"/>
      <c r="B41" s="70" t="s">
        <v>93</v>
      </c>
      <c r="C41" s="71"/>
      <c r="D41" s="34"/>
      <c r="E41" s="19"/>
      <c r="F41" s="14"/>
      <c r="G41" s="32">
        <f>G40*4.17*0.3</f>
        <v>18717.881817953898</v>
      </c>
      <c r="H41" s="5"/>
      <c r="I41" s="6"/>
    </row>
    <row r="42" spans="1:9" x14ac:dyDescent="0.2">
      <c r="A42" s="11"/>
      <c r="B42" s="12" t="s">
        <v>0</v>
      </c>
      <c r="C42" s="12"/>
      <c r="D42" s="13"/>
      <c r="E42" s="12"/>
      <c r="F42" s="18"/>
      <c r="G42" s="33">
        <f>G41</f>
        <v>18717.881817953898</v>
      </c>
    </row>
    <row r="43" spans="1:9" x14ac:dyDescent="0.2">
      <c r="A43" s="11"/>
      <c r="B43" s="12" t="s">
        <v>1</v>
      </c>
      <c r="C43" s="12"/>
      <c r="D43" s="13"/>
      <c r="E43" s="12"/>
      <c r="F43" s="18"/>
      <c r="G43" s="33">
        <f>G42*0.18</f>
        <v>3369.2187272317015</v>
      </c>
    </row>
    <row r="44" spans="1:9" x14ac:dyDescent="0.2">
      <c r="A44" s="11"/>
      <c r="B44" s="12" t="s">
        <v>0</v>
      </c>
      <c r="C44" s="12"/>
      <c r="D44" s="13"/>
      <c r="E44" s="12"/>
      <c r="F44" s="18"/>
      <c r="G44" s="33">
        <f>G42+G43</f>
        <v>22087.1005451856</v>
      </c>
    </row>
    <row r="45" spans="1:9" x14ac:dyDescent="0.2">
      <c r="A45" s="4"/>
      <c r="B45" s="4"/>
    </row>
    <row r="46" spans="1:9" x14ac:dyDescent="0.2">
      <c r="A46" s="3"/>
      <c r="B46" s="3"/>
      <c r="C46" s="4"/>
      <c r="D46" s="4"/>
      <c r="E46" s="4"/>
      <c r="F46" s="4"/>
      <c r="G46" s="4"/>
    </row>
    <row r="47" spans="1:9" ht="15.75" x14ac:dyDescent="0.25">
      <c r="A47" s="59" t="s">
        <v>95</v>
      </c>
      <c r="B47" s="60"/>
      <c r="C47" s="60"/>
      <c r="D47" s="60"/>
      <c r="E47" s="59" t="s">
        <v>96</v>
      </c>
      <c r="F47" s="59"/>
      <c r="G47" s="4"/>
    </row>
    <row r="48" spans="1:9" ht="15.75" x14ac:dyDescent="0.25">
      <c r="A48" s="60"/>
      <c r="B48" s="60"/>
      <c r="C48" s="60"/>
      <c r="D48" s="60"/>
      <c r="E48" s="60"/>
      <c r="F48" s="60"/>
    </row>
    <row r="49" spans="1:7" ht="15.75" x14ac:dyDescent="0.25">
      <c r="A49" s="60"/>
      <c r="B49" s="60"/>
      <c r="C49" s="60"/>
      <c r="D49" s="60"/>
      <c r="E49" s="60"/>
      <c r="F49" s="60"/>
    </row>
    <row r="50" spans="1:7" ht="15.75" x14ac:dyDescent="0.25">
      <c r="A50" s="59" t="s">
        <v>97</v>
      </c>
      <c r="B50" s="60"/>
      <c r="C50" s="60"/>
      <c r="D50" s="60"/>
      <c r="E50" s="59" t="s">
        <v>35</v>
      </c>
      <c r="F50" s="59"/>
      <c r="G50" s="4"/>
    </row>
  </sheetData>
  <mergeCells count="29">
    <mergeCell ref="A35:G35"/>
    <mergeCell ref="A38:G38"/>
    <mergeCell ref="B40:C40"/>
    <mergeCell ref="B41:C41"/>
    <mergeCell ref="D20:D26"/>
    <mergeCell ref="E20:E26"/>
    <mergeCell ref="F20:F26"/>
    <mergeCell ref="G20:G26"/>
    <mergeCell ref="A27:G27"/>
    <mergeCell ref="D28:D34"/>
    <mergeCell ref="E28:E34"/>
    <mergeCell ref="F28:F34"/>
    <mergeCell ref="G28:G34"/>
    <mergeCell ref="A19:G19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</mergeCells>
  <pageMargins left="0.78740157480314965" right="0.39370078740157483" top="0.31496062992125984" bottom="0.19685039370078741" header="0" footer="0"/>
  <pageSetup paperSize="9" scale="78" orientation="portrait" r:id="rId1"/>
  <headerFooter alignWithMargins="0"/>
  <colBreaks count="1" manualBreakCount="1">
    <brk id="8" max="3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50"/>
  <sheetViews>
    <sheetView view="pageBreakPreview" topLeftCell="A12" zoomScale="90" zoomScaleNormal="172" zoomScaleSheetLayoutView="90" workbookViewId="0">
      <selection activeCell="A4" sqref="A4"/>
    </sheetView>
  </sheetViews>
  <sheetFormatPr defaultRowHeight="12.75" x14ac:dyDescent="0.2"/>
  <cols>
    <col min="1" max="1" width="23" customWidth="1"/>
    <col min="2" max="2" width="38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78"/>
      <c r="F1" s="79"/>
      <c r="G1" s="79"/>
    </row>
    <row r="2" spans="1:8" ht="15" x14ac:dyDescent="0.2">
      <c r="A2" s="80" t="s">
        <v>100</v>
      </c>
      <c r="B2" s="81"/>
      <c r="C2" s="81"/>
      <c r="D2" s="81"/>
      <c r="E2" s="81"/>
      <c r="F2" s="81"/>
      <c r="G2" s="81"/>
    </row>
    <row r="3" spans="1:8" ht="15" x14ac:dyDescent="0.2">
      <c r="A3" s="82" t="s">
        <v>47</v>
      </c>
      <c r="B3" s="83"/>
      <c r="C3" s="83"/>
      <c r="D3" s="83"/>
      <c r="E3" s="83"/>
      <c r="F3" s="83"/>
      <c r="G3" s="83"/>
    </row>
    <row r="4" spans="1:8" ht="19.5" customHeight="1" x14ac:dyDescent="0.2">
      <c r="A4" s="42" t="s">
        <v>65</v>
      </c>
      <c r="B4" s="43"/>
      <c r="C4" s="43"/>
      <c r="D4" s="43"/>
      <c r="E4" s="43"/>
      <c r="F4" s="43"/>
      <c r="G4" s="43"/>
    </row>
    <row r="5" spans="1:8" ht="23.25" customHeight="1" x14ac:dyDescent="0.2">
      <c r="A5" s="84" t="s">
        <v>36</v>
      </c>
      <c r="B5" s="84"/>
      <c r="C5" s="84"/>
      <c r="D5" s="84"/>
      <c r="E5" s="84"/>
      <c r="F5" s="84"/>
      <c r="G5" s="84"/>
    </row>
    <row r="6" spans="1:8" ht="15" x14ac:dyDescent="0.2">
      <c r="A6" s="8"/>
      <c r="B6" s="8"/>
      <c r="C6" s="8"/>
      <c r="D6" s="85"/>
      <c r="E6" s="85"/>
      <c r="F6" s="86"/>
      <c r="G6" s="86"/>
    </row>
    <row r="7" spans="1:8" ht="15" x14ac:dyDescent="0.2">
      <c r="A7" s="20" t="s">
        <v>87</v>
      </c>
      <c r="B7" s="21"/>
      <c r="C7" s="22"/>
      <c r="D7" s="8"/>
      <c r="E7" s="9"/>
      <c r="F7" s="10"/>
      <c r="G7" s="10"/>
    </row>
    <row r="8" spans="1:8" x14ac:dyDescent="0.2">
      <c r="A8" s="87" t="s">
        <v>7</v>
      </c>
      <c r="B8" s="90" t="s">
        <v>6</v>
      </c>
      <c r="C8" s="91"/>
      <c r="D8" s="90" t="s">
        <v>11</v>
      </c>
      <c r="E8" s="90" t="s">
        <v>12</v>
      </c>
      <c r="F8" s="87" t="s">
        <v>13</v>
      </c>
      <c r="G8" s="87" t="s">
        <v>14</v>
      </c>
    </row>
    <row r="9" spans="1:8" x14ac:dyDescent="0.2">
      <c r="A9" s="88"/>
      <c r="B9" s="92"/>
      <c r="C9" s="93"/>
      <c r="D9" s="92"/>
      <c r="E9" s="92"/>
      <c r="F9" s="88"/>
      <c r="G9" s="88"/>
    </row>
    <row r="10" spans="1:8" x14ac:dyDescent="0.2">
      <c r="A10" s="88"/>
      <c r="B10" s="92"/>
      <c r="C10" s="93"/>
      <c r="D10" s="92"/>
      <c r="E10" s="92"/>
      <c r="F10" s="88"/>
      <c r="G10" s="88"/>
    </row>
    <row r="11" spans="1:8" x14ac:dyDescent="0.2">
      <c r="A11" s="89"/>
      <c r="B11" s="94"/>
      <c r="C11" s="95"/>
      <c r="D11" s="94"/>
      <c r="E11" s="94"/>
      <c r="F11" s="89"/>
      <c r="G11" s="89"/>
    </row>
    <row r="12" spans="1:8" x14ac:dyDescent="0.2">
      <c r="A12" s="7">
        <v>1</v>
      </c>
      <c r="B12" s="96">
        <v>2</v>
      </c>
      <c r="C12" s="97"/>
      <c r="D12" s="37">
        <v>3</v>
      </c>
      <c r="E12" s="38">
        <v>4</v>
      </c>
      <c r="F12" s="7">
        <v>5</v>
      </c>
      <c r="G12" s="7">
        <v>5</v>
      </c>
    </row>
    <row r="13" spans="1:8" s="16" customFormat="1" ht="20.25" customHeight="1" x14ac:dyDescent="0.2">
      <c r="A13" s="98" t="s">
        <v>26</v>
      </c>
      <c r="B13" s="99"/>
      <c r="C13" s="99"/>
      <c r="D13" s="99"/>
      <c r="E13" s="99"/>
      <c r="F13" s="99"/>
      <c r="G13" s="100"/>
      <c r="H13" s="15"/>
    </row>
    <row r="14" spans="1:8" s="16" customFormat="1" ht="14.25" customHeight="1" x14ac:dyDescent="0.2">
      <c r="A14" s="101" t="s">
        <v>33</v>
      </c>
      <c r="B14" s="24" t="s">
        <v>2</v>
      </c>
      <c r="C14" s="39">
        <v>294</v>
      </c>
      <c r="D14" s="104"/>
      <c r="E14" s="105"/>
      <c r="F14" s="105"/>
      <c r="G14" s="106"/>
      <c r="H14" s="15"/>
    </row>
    <row r="15" spans="1:8" s="16" customFormat="1" ht="15" customHeight="1" x14ac:dyDescent="0.2">
      <c r="A15" s="102"/>
      <c r="B15" s="23" t="s">
        <v>3</v>
      </c>
      <c r="C15" s="25">
        <v>2.7</v>
      </c>
      <c r="D15" s="107"/>
      <c r="E15" s="108"/>
      <c r="F15" s="108"/>
      <c r="G15" s="109"/>
      <c r="H15" s="15"/>
    </row>
    <row r="16" spans="1:8" s="16" customFormat="1" ht="15" customHeight="1" x14ac:dyDescent="0.2">
      <c r="A16" s="102"/>
      <c r="B16" s="23" t="s">
        <v>4</v>
      </c>
      <c r="C16" s="25">
        <v>1</v>
      </c>
      <c r="D16" s="107"/>
      <c r="E16" s="108"/>
      <c r="F16" s="108"/>
      <c r="G16" s="109"/>
      <c r="H16" s="15"/>
    </row>
    <row r="17" spans="1:8" s="16" customFormat="1" ht="15" customHeight="1" x14ac:dyDescent="0.2">
      <c r="A17" s="102"/>
      <c r="B17" s="23" t="s">
        <v>37</v>
      </c>
      <c r="C17" s="25"/>
      <c r="D17" s="107"/>
      <c r="E17" s="108"/>
      <c r="F17" s="108"/>
      <c r="G17" s="109"/>
      <c r="H17" s="15"/>
    </row>
    <row r="18" spans="1:8" s="16" customFormat="1" ht="18.75" customHeight="1" x14ac:dyDescent="0.2">
      <c r="A18" s="103"/>
      <c r="B18" s="23" t="s">
        <v>16</v>
      </c>
      <c r="C18" s="25">
        <v>0.8</v>
      </c>
      <c r="D18" s="110"/>
      <c r="E18" s="111"/>
      <c r="F18" s="111"/>
      <c r="G18" s="112"/>
      <c r="H18" s="15"/>
    </row>
    <row r="19" spans="1:8" s="16" customFormat="1" ht="21.75" customHeight="1" x14ac:dyDescent="0.2">
      <c r="A19" s="65" t="s">
        <v>5</v>
      </c>
      <c r="B19" s="66"/>
      <c r="C19" s="66"/>
      <c r="D19" s="66"/>
      <c r="E19" s="66"/>
      <c r="F19" s="66"/>
      <c r="G19" s="67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72" t="s">
        <v>21</v>
      </c>
      <c r="E20" s="72">
        <f>C14/100</f>
        <v>2.94</v>
      </c>
      <c r="F20" s="75">
        <f>C26</f>
        <v>853.37100992000023</v>
      </c>
      <c r="G20" s="75">
        <f>E20*F20</f>
        <v>2508.9107691648005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73"/>
      <c r="E21" s="73"/>
      <c r="F21" s="76"/>
      <c r="G21" s="76"/>
      <c r="H21" s="15"/>
    </row>
    <row r="22" spans="1:8" s="16" customFormat="1" x14ac:dyDescent="0.2">
      <c r="A22" s="28" t="s">
        <v>10</v>
      </c>
      <c r="B22" s="29" t="s">
        <v>48</v>
      </c>
      <c r="C22" s="26">
        <f>(3.55+12.33+2.8+13.94+9.8+13.58+2.76)/100</f>
        <v>0.58760000000000001</v>
      </c>
      <c r="D22" s="73"/>
      <c r="E22" s="73"/>
      <c r="F22" s="76"/>
      <c r="G22" s="76"/>
      <c r="H22" s="15"/>
    </row>
    <row r="23" spans="1:8" s="16" customFormat="1" x14ac:dyDescent="0.2">
      <c r="A23" s="28" t="s">
        <v>50</v>
      </c>
      <c r="B23" s="29" t="s">
        <v>52</v>
      </c>
      <c r="C23" s="26">
        <v>383.8</v>
      </c>
      <c r="D23" s="73"/>
      <c r="E23" s="73"/>
      <c r="F23" s="76"/>
      <c r="G23" s="76"/>
      <c r="H23" s="15"/>
    </row>
    <row r="24" spans="1:8" s="16" customFormat="1" x14ac:dyDescent="0.2">
      <c r="A24" s="28" t="s">
        <v>19</v>
      </c>
      <c r="B24" s="29" t="s">
        <v>53</v>
      </c>
      <c r="C24" s="26">
        <v>4.3</v>
      </c>
      <c r="D24" s="73"/>
      <c r="E24" s="73"/>
      <c r="F24" s="76"/>
      <c r="G24" s="76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73"/>
      <c r="E25" s="73"/>
      <c r="F25" s="76"/>
      <c r="G25" s="76"/>
      <c r="H25" s="15"/>
    </row>
    <row r="26" spans="1:8" s="16" customFormat="1" x14ac:dyDescent="0.2">
      <c r="A26" s="28"/>
      <c r="B26" s="30" t="s">
        <v>44</v>
      </c>
      <c r="C26" s="27">
        <f>C22*C23*C24*C25*C18</f>
        <v>853.37100992000023</v>
      </c>
      <c r="D26" s="74"/>
      <c r="E26" s="74"/>
      <c r="F26" s="77"/>
      <c r="G26" s="77"/>
      <c r="H26" s="15"/>
    </row>
    <row r="27" spans="1:8" s="16" customFormat="1" ht="21.75" customHeight="1" x14ac:dyDescent="0.2">
      <c r="A27" s="65" t="s">
        <v>22</v>
      </c>
      <c r="B27" s="66"/>
      <c r="C27" s="66"/>
      <c r="D27" s="66"/>
      <c r="E27" s="66"/>
      <c r="F27" s="66"/>
      <c r="G27" s="67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72" t="s">
        <v>21</v>
      </c>
      <c r="E28" s="72">
        <f>C14/100</f>
        <v>2.94</v>
      </c>
      <c r="F28" s="75">
        <f>C34</f>
        <v>1255.2469459200004</v>
      </c>
      <c r="G28" s="75">
        <f>E28*F28</f>
        <v>3690.426021004801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73"/>
      <c r="E29" s="73"/>
      <c r="F29" s="76"/>
      <c r="G29" s="76"/>
      <c r="H29" s="15"/>
    </row>
    <row r="30" spans="1:8" s="16" customFormat="1" x14ac:dyDescent="0.2">
      <c r="A30" s="28" t="s">
        <v>24</v>
      </c>
      <c r="B30" s="29" t="s">
        <v>49</v>
      </c>
      <c r="C30" s="26">
        <f>(7.34+32.5+5.29+37.7+4.1)/100</f>
        <v>0.86930000000000007</v>
      </c>
      <c r="D30" s="73"/>
      <c r="E30" s="73"/>
      <c r="F30" s="76"/>
      <c r="G30" s="76"/>
      <c r="H30" s="15"/>
    </row>
    <row r="31" spans="1:8" s="16" customFormat="1" x14ac:dyDescent="0.2">
      <c r="A31" s="28" t="s">
        <v>51</v>
      </c>
      <c r="B31" s="29" t="s">
        <v>54</v>
      </c>
      <c r="C31" s="26">
        <v>381.6</v>
      </c>
      <c r="D31" s="73"/>
      <c r="E31" s="73"/>
      <c r="F31" s="76"/>
      <c r="G31" s="76"/>
      <c r="H31" s="15"/>
    </row>
    <row r="32" spans="1:8" s="16" customFormat="1" x14ac:dyDescent="0.2">
      <c r="A32" s="28" t="s">
        <v>19</v>
      </c>
      <c r="B32" s="29" t="s">
        <v>53</v>
      </c>
      <c r="C32" s="26">
        <v>4.3</v>
      </c>
      <c r="D32" s="73"/>
      <c r="E32" s="73"/>
      <c r="F32" s="76"/>
      <c r="G32" s="76"/>
      <c r="H32" s="15"/>
    </row>
    <row r="33" spans="1:9" s="16" customFormat="1" x14ac:dyDescent="0.2">
      <c r="A33" s="28" t="s">
        <v>34</v>
      </c>
      <c r="B33" s="29" t="s">
        <v>20</v>
      </c>
      <c r="C33" s="26">
        <v>1.1000000000000001</v>
      </c>
      <c r="D33" s="73"/>
      <c r="E33" s="73"/>
      <c r="F33" s="76"/>
      <c r="G33" s="76"/>
      <c r="H33" s="15"/>
    </row>
    <row r="34" spans="1:9" s="16" customFormat="1" x14ac:dyDescent="0.2">
      <c r="A34" s="28"/>
      <c r="B34" s="30" t="s">
        <v>39</v>
      </c>
      <c r="C34" s="27">
        <f>C31*C30*C32*C33*C18</f>
        <v>1255.2469459200004</v>
      </c>
      <c r="D34" s="74"/>
      <c r="E34" s="74"/>
      <c r="F34" s="77"/>
      <c r="G34" s="77"/>
      <c r="H34" s="15"/>
    </row>
    <row r="35" spans="1:9" s="16" customFormat="1" ht="21.75" customHeight="1" x14ac:dyDescent="0.2">
      <c r="A35" s="65" t="s">
        <v>29</v>
      </c>
      <c r="B35" s="66"/>
      <c r="C35" s="66"/>
      <c r="D35" s="66"/>
      <c r="E35" s="66"/>
      <c r="F35" s="66"/>
      <c r="G35" s="67"/>
      <c r="H35" s="15"/>
    </row>
    <row r="36" spans="1:9" s="16" customFormat="1" ht="25.5" customHeight="1" x14ac:dyDescent="0.2">
      <c r="A36" s="28" t="s">
        <v>30</v>
      </c>
      <c r="B36" s="29" t="s">
        <v>31</v>
      </c>
      <c r="C36" s="35">
        <f>73*1.1</f>
        <v>80.300000000000011</v>
      </c>
      <c r="D36" s="40" t="s">
        <v>25</v>
      </c>
      <c r="E36" s="40">
        <v>2</v>
      </c>
      <c r="F36" s="41">
        <f>C36</f>
        <v>80.300000000000011</v>
      </c>
      <c r="G36" s="41">
        <f>F36*E36</f>
        <v>160.60000000000002</v>
      </c>
      <c r="H36" s="15"/>
    </row>
    <row r="37" spans="1:9" s="16" customFormat="1" ht="25.5" customHeight="1" x14ac:dyDescent="0.2">
      <c r="A37" s="28" t="s">
        <v>57</v>
      </c>
      <c r="B37" s="29" t="s">
        <v>56</v>
      </c>
      <c r="C37" s="35">
        <f>83.8*1.1</f>
        <v>92.18</v>
      </c>
      <c r="D37" s="40" t="s">
        <v>25</v>
      </c>
      <c r="E37" s="40">
        <v>3</v>
      </c>
      <c r="F37" s="41">
        <f>C37</f>
        <v>92.18</v>
      </c>
      <c r="G37" s="41">
        <f>F37*E37</f>
        <v>276.54000000000002</v>
      </c>
      <c r="H37" s="15"/>
    </row>
    <row r="38" spans="1:9" s="16" customFormat="1" ht="21.75" customHeight="1" x14ac:dyDescent="0.2">
      <c r="A38" s="65" t="s">
        <v>32</v>
      </c>
      <c r="B38" s="66"/>
      <c r="C38" s="66"/>
      <c r="D38" s="66"/>
      <c r="E38" s="66"/>
      <c r="F38" s="66"/>
      <c r="G38" s="67"/>
      <c r="H38" s="15"/>
    </row>
    <row r="39" spans="1:9" s="16" customFormat="1" ht="25.5" customHeight="1" x14ac:dyDescent="0.2">
      <c r="A39" s="28" t="s">
        <v>55</v>
      </c>
      <c r="B39" s="29" t="s">
        <v>60</v>
      </c>
      <c r="C39" s="35">
        <f>73*1.1</f>
        <v>80.300000000000011</v>
      </c>
      <c r="D39" s="40" t="s">
        <v>25</v>
      </c>
      <c r="E39" s="40">
        <v>6</v>
      </c>
      <c r="F39" s="41">
        <f>C39</f>
        <v>80.300000000000011</v>
      </c>
      <c r="G39" s="41">
        <f>F39*E39</f>
        <v>481.80000000000007</v>
      </c>
      <c r="H39" s="15"/>
    </row>
    <row r="40" spans="1:9" ht="17.25" customHeight="1" x14ac:dyDescent="0.2">
      <c r="A40" s="2"/>
      <c r="B40" s="68" t="s">
        <v>46</v>
      </c>
      <c r="C40" s="69"/>
      <c r="D40" s="36"/>
      <c r="E40" s="36"/>
      <c r="F40" s="17"/>
      <c r="G40" s="31">
        <f>G20+G28+G36+G37+G39</f>
        <v>7118.2767901696025</v>
      </c>
      <c r="H40" s="5"/>
    </row>
    <row r="41" spans="1:9" ht="23.25" customHeight="1" x14ac:dyDescent="0.2">
      <c r="A41" s="2"/>
      <c r="B41" s="70" t="s">
        <v>93</v>
      </c>
      <c r="C41" s="71"/>
      <c r="D41" s="34"/>
      <c r="E41" s="19"/>
      <c r="F41" s="14"/>
      <c r="G41" s="32">
        <f>G40*4.17*0.3</f>
        <v>8904.9642645021722</v>
      </c>
      <c r="H41" s="5"/>
      <c r="I41" s="6"/>
    </row>
    <row r="42" spans="1:9" x14ac:dyDescent="0.2">
      <c r="A42" s="11"/>
      <c r="B42" s="12" t="s">
        <v>0</v>
      </c>
      <c r="C42" s="12"/>
      <c r="D42" s="13"/>
      <c r="E42" s="12"/>
      <c r="F42" s="18"/>
      <c r="G42" s="33">
        <f>G41</f>
        <v>8904.9642645021722</v>
      </c>
    </row>
    <row r="43" spans="1:9" x14ac:dyDescent="0.2">
      <c r="A43" s="11"/>
      <c r="B43" s="12" t="s">
        <v>1</v>
      </c>
      <c r="C43" s="12"/>
      <c r="D43" s="13"/>
      <c r="E43" s="12"/>
      <c r="F43" s="18"/>
      <c r="G43" s="33">
        <f>G42*0.18</f>
        <v>1602.8935676103908</v>
      </c>
    </row>
    <row r="44" spans="1:9" x14ac:dyDescent="0.2">
      <c r="A44" s="11"/>
      <c r="B44" s="12" t="s">
        <v>0</v>
      </c>
      <c r="C44" s="12"/>
      <c r="D44" s="13"/>
      <c r="E44" s="12"/>
      <c r="F44" s="18"/>
      <c r="G44" s="33">
        <f>G42+G43</f>
        <v>10507.857832112562</v>
      </c>
    </row>
    <row r="45" spans="1:9" x14ac:dyDescent="0.2">
      <c r="A45" s="4"/>
      <c r="B45" s="4"/>
    </row>
    <row r="46" spans="1:9" x14ac:dyDescent="0.2">
      <c r="A46" s="3"/>
      <c r="B46" s="3"/>
      <c r="C46" s="4"/>
      <c r="D46" s="4"/>
      <c r="E46" s="4"/>
      <c r="F46" s="4"/>
      <c r="G46" s="4"/>
    </row>
    <row r="47" spans="1:9" ht="15.75" x14ac:dyDescent="0.25">
      <c r="A47" s="59" t="s">
        <v>95</v>
      </c>
      <c r="B47" s="60"/>
      <c r="C47" s="60"/>
      <c r="D47" s="60"/>
      <c r="E47" s="59" t="s">
        <v>96</v>
      </c>
      <c r="F47" s="59"/>
      <c r="G47" s="4"/>
    </row>
    <row r="48" spans="1:9" ht="15.75" x14ac:dyDescent="0.25">
      <c r="A48" s="60"/>
      <c r="B48" s="60"/>
      <c r="C48" s="60"/>
      <c r="D48" s="60"/>
      <c r="E48" s="60"/>
      <c r="F48" s="60"/>
    </row>
    <row r="49" spans="1:7" ht="15.75" x14ac:dyDescent="0.25">
      <c r="A49" s="60"/>
      <c r="B49" s="60"/>
      <c r="C49" s="60"/>
      <c r="D49" s="60"/>
      <c r="E49" s="60"/>
      <c r="F49" s="60"/>
    </row>
    <row r="50" spans="1:7" ht="15.75" x14ac:dyDescent="0.25">
      <c r="A50" s="59" t="s">
        <v>97</v>
      </c>
      <c r="B50" s="60"/>
      <c r="C50" s="60"/>
      <c r="D50" s="60"/>
      <c r="E50" s="59" t="s">
        <v>35</v>
      </c>
      <c r="F50" s="59"/>
      <c r="G50" s="4"/>
    </row>
  </sheetData>
  <mergeCells count="29">
    <mergeCell ref="A35:G35"/>
    <mergeCell ref="A38:G38"/>
    <mergeCell ref="B40:C40"/>
    <mergeCell ref="B41:C41"/>
    <mergeCell ref="D20:D26"/>
    <mergeCell ref="E20:E26"/>
    <mergeCell ref="F20:F26"/>
    <mergeCell ref="G20:G26"/>
    <mergeCell ref="A27:G27"/>
    <mergeCell ref="D28:D34"/>
    <mergeCell ref="E28:E34"/>
    <mergeCell ref="F28:F34"/>
    <mergeCell ref="G28:G34"/>
    <mergeCell ref="A19:G19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</mergeCells>
  <pageMargins left="0.78740157480314965" right="0.39370078740157483" top="0.31496062992125984" bottom="0.19685039370078741" header="0" footer="0"/>
  <pageSetup paperSize="9" scale="78" orientation="portrait" r:id="rId1"/>
  <headerFooter alignWithMargins="0"/>
  <colBreaks count="1" manualBreakCount="1">
    <brk id="8" max="3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50"/>
  <sheetViews>
    <sheetView view="pageBreakPreview" topLeftCell="A13" zoomScale="90" zoomScaleNormal="172" zoomScaleSheetLayoutView="90" workbookViewId="0">
      <selection activeCell="A4" sqref="A4"/>
    </sheetView>
  </sheetViews>
  <sheetFormatPr defaultRowHeight="12.75" x14ac:dyDescent="0.2"/>
  <cols>
    <col min="1" max="1" width="23" customWidth="1"/>
    <col min="2" max="2" width="38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78"/>
      <c r="F1" s="79"/>
      <c r="G1" s="79"/>
    </row>
    <row r="2" spans="1:8" ht="15" x14ac:dyDescent="0.2">
      <c r="A2" s="80" t="s">
        <v>101</v>
      </c>
      <c r="B2" s="81"/>
      <c r="C2" s="81"/>
      <c r="D2" s="81"/>
      <c r="E2" s="81"/>
      <c r="F2" s="81"/>
      <c r="G2" s="81"/>
    </row>
    <row r="3" spans="1:8" ht="15" x14ac:dyDescent="0.2">
      <c r="A3" s="82" t="s">
        <v>47</v>
      </c>
      <c r="B3" s="83"/>
      <c r="C3" s="83"/>
      <c r="D3" s="83"/>
      <c r="E3" s="83"/>
      <c r="F3" s="83"/>
      <c r="G3" s="83"/>
    </row>
    <row r="4" spans="1:8" ht="19.5" customHeight="1" x14ac:dyDescent="0.2">
      <c r="A4" s="42" t="s">
        <v>64</v>
      </c>
      <c r="B4" s="43"/>
      <c r="C4" s="43"/>
      <c r="D4" s="43"/>
      <c r="E4" s="43"/>
      <c r="F4" s="43"/>
      <c r="G4" s="43"/>
    </row>
    <row r="5" spans="1:8" ht="23.25" customHeight="1" x14ac:dyDescent="0.2">
      <c r="A5" s="84" t="s">
        <v>36</v>
      </c>
      <c r="B5" s="84"/>
      <c r="C5" s="84"/>
      <c r="D5" s="84"/>
      <c r="E5" s="84"/>
      <c r="F5" s="84"/>
      <c r="G5" s="84"/>
    </row>
    <row r="6" spans="1:8" ht="15" x14ac:dyDescent="0.2">
      <c r="A6" s="8"/>
      <c r="B6" s="8"/>
      <c r="C6" s="8"/>
      <c r="D6" s="85"/>
      <c r="E6" s="85"/>
      <c r="F6" s="86"/>
      <c r="G6" s="86"/>
    </row>
    <row r="7" spans="1:8" ht="15" x14ac:dyDescent="0.2">
      <c r="A7" s="20" t="s">
        <v>87</v>
      </c>
      <c r="B7" s="21"/>
      <c r="C7" s="22"/>
      <c r="D7" s="8"/>
      <c r="E7" s="9"/>
      <c r="F7" s="10"/>
      <c r="G7" s="10"/>
    </row>
    <row r="8" spans="1:8" x14ac:dyDescent="0.2">
      <c r="A8" s="87" t="s">
        <v>7</v>
      </c>
      <c r="B8" s="90" t="s">
        <v>6</v>
      </c>
      <c r="C8" s="91"/>
      <c r="D8" s="90" t="s">
        <v>11</v>
      </c>
      <c r="E8" s="90" t="s">
        <v>12</v>
      </c>
      <c r="F8" s="87" t="s">
        <v>13</v>
      </c>
      <c r="G8" s="87" t="s">
        <v>14</v>
      </c>
    </row>
    <row r="9" spans="1:8" x14ac:dyDescent="0.2">
      <c r="A9" s="88"/>
      <c r="B9" s="92"/>
      <c r="C9" s="93"/>
      <c r="D9" s="92"/>
      <c r="E9" s="92"/>
      <c r="F9" s="88"/>
      <c r="G9" s="88"/>
    </row>
    <row r="10" spans="1:8" x14ac:dyDescent="0.2">
      <c r="A10" s="88"/>
      <c r="B10" s="92"/>
      <c r="C10" s="93"/>
      <c r="D10" s="92"/>
      <c r="E10" s="92"/>
      <c r="F10" s="88"/>
      <c r="G10" s="88"/>
    </row>
    <row r="11" spans="1:8" x14ac:dyDescent="0.2">
      <c r="A11" s="89"/>
      <c r="B11" s="94"/>
      <c r="C11" s="95"/>
      <c r="D11" s="94"/>
      <c r="E11" s="94"/>
      <c r="F11" s="89"/>
      <c r="G11" s="89"/>
    </row>
    <row r="12" spans="1:8" x14ac:dyDescent="0.2">
      <c r="A12" s="7">
        <v>1</v>
      </c>
      <c r="B12" s="96">
        <v>2</v>
      </c>
      <c r="C12" s="97"/>
      <c r="D12" s="37">
        <v>3</v>
      </c>
      <c r="E12" s="38">
        <v>4</v>
      </c>
      <c r="F12" s="7">
        <v>5</v>
      </c>
      <c r="G12" s="7">
        <v>5</v>
      </c>
    </row>
    <row r="13" spans="1:8" s="16" customFormat="1" ht="20.25" customHeight="1" x14ac:dyDescent="0.2">
      <c r="A13" s="98" t="s">
        <v>26</v>
      </c>
      <c r="B13" s="99"/>
      <c r="C13" s="99"/>
      <c r="D13" s="99"/>
      <c r="E13" s="99"/>
      <c r="F13" s="99"/>
      <c r="G13" s="100"/>
      <c r="H13" s="15"/>
    </row>
    <row r="14" spans="1:8" s="16" customFormat="1" ht="14.25" customHeight="1" x14ac:dyDescent="0.2">
      <c r="A14" s="101" t="s">
        <v>33</v>
      </c>
      <c r="B14" s="24" t="s">
        <v>2</v>
      </c>
      <c r="C14" s="39">
        <v>94</v>
      </c>
      <c r="D14" s="104"/>
      <c r="E14" s="105"/>
      <c r="F14" s="105"/>
      <c r="G14" s="106"/>
      <c r="H14" s="15"/>
    </row>
    <row r="15" spans="1:8" s="16" customFormat="1" ht="15" customHeight="1" x14ac:dyDescent="0.2">
      <c r="A15" s="102"/>
      <c r="B15" s="23" t="s">
        <v>3</v>
      </c>
      <c r="C15" s="25">
        <v>2.4</v>
      </c>
      <c r="D15" s="107"/>
      <c r="E15" s="108"/>
      <c r="F15" s="108"/>
      <c r="G15" s="109"/>
      <c r="H15" s="15"/>
    </row>
    <row r="16" spans="1:8" s="16" customFormat="1" ht="15" customHeight="1" x14ac:dyDescent="0.2">
      <c r="A16" s="102"/>
      <c r="B16" s="23" t="s">
        <v>4</v>
      </c>
      <c r="C16" s="25">
        <v>1</v>
      </c>
      <c r="D16" s="107"/>
      <c r="E16" s="108"/>
      <c r="F16" s="108"/>
      <c r="G16" s="109"/>
      <c r="H16" s="15"/>
    </row>
    <row r="17" spans="1:8" s="16" customFormat="1" ht="15" customHeight="1" x14ac:dyDescent="0.2">
      <c r="A17" s="102"/>
      <c r="B17" s="23" t="s">
        <v>37</v>
      </c>
      <c r="C17" s="25"/>
      <c r="D17" s="107"/>
      <c r="E17" s="108"/>
      <c r="F17" s="108"/>
      <c r="G17" s="109"/>
      <c r="H17" s="15"/>
    </row>
    <row r="18" spans="1:8" s="16" customFormat="1" ht="18.75" customHeight="1" x14ac:dyDescent="0.2">
      <c r="A18" s="103"/>
      <c r="B18" s="23" t="s">
        <v>16</v>
      </c>
      <c r="C18" s="25">
        <v>0.8</v>
      </c>
      <c r="D18" s="110"/>
      <c r="E18" s="111"/>
      <c r="F18" s="111"/>
      <c r="G18" s="112"/>
      <c r="H18" s="15"/>
    </row>
    <row r="19" spans="1:8" s="16" customFormat="1" ht="21.75" customHeight="1" x14ac:dyDescent="0.2">
      <c r="A19" s="65" t="s">
        <v>5</v>
      </c>
      <c r="B19" s="66"/>
      <c r="C19" s="66"/>
      <c r="D19" s="66"/>
      <c r="E19" s="66"/>
      <c r="F19" s="66"/>
      <c r="G19" s="67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72" t="s">
        <v>21</v>
      </c>
      <c r="E20" s="72">
        <f>C14/100</f>
        <v>0.94</v>
      </c>
      <c r="F20" s="75">
        <f>C26</f>
        <v>853.37100992000023</v>
      </c>
      <c r="G20" s="75">
        <f>E20*F20</f>
        <v>802.16874932480016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73"/>
      <c r="E21" s="73"/>
      <c r="F21" s="76"/>
      <c r="G21" s="76"/>
      <c r="H21" s="15"/>
    </row>
    <row r="22" spans="1:8" s="16" customFormat="1" x14ac:dyDescent="0.2">
      <c r="A22" s="28" t="s">
        <v>10</v>
      </c>
      <c r="B22" s="29" t="s">
        <v>48</v>
      </c>
      <c r="C22" s="26">
        <f>(3.55+12.33+2.8+13.94+9.8+13.58+2.76)/100</f>
        <v>0.58760000000000001</v>
      </c>
      <c r="D22" s="73"/>
      <c r="E22" s="73"/>
      <c r="F22" s="76"/>
      <c r="G22" s="76"/>
      <c r="H22" s="15"/>
    </row>
    <row r="23" spans="1:8" s="16" customFormat="1" x14ac:dyDescent="0.2">
      <c r="A23" s="28" t="s">
        <v>50</v>
      </c>
      <c r="B23" s="29" t="s">
        <v>52</v>
      </c>
      <c r="C23" s="26">
        <v>383.8</v>
      </c>
      <c r="D23" s="73"/>
      <c r="E23" s="73"/>
      <c r="F23" s="76"/>
      <c r="G23" s="76"/>
      <c r="H23" s="15"/>
    </row>
    <row r="24" spans="1:8" s="16" customFormat="1" x14ac:dyDescent="0.2">
      <c r="A24" s="28" t="s">
        <v>19</v>
      </c>
      <c r="B24" s="29" t="s">
        <v>53</v>
      </c>
      <c r="C24" s="26">
        <v>4.3</v>
      </c>
      <c r="D24" s="73"/>
      <c r="E24" s="73"/>
      <c r="F24" s="76"/>
      <c r="G24" s="76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73"/>
      <c r="E25" s="73"/>
      <c r="F25" s="76"/>
      <c r="G25" s="76"/>
      <c r="H25" s="15"/>
    </row>
    <row r="26" spans="1:8" s="16" customFormat="1" x14ac:dyDescent="0.2">
      <c r="A26" s="28"/>
      <c r="B26" s="30" t="s">
        <v>44</v>
      </c>
      <c r="C26" s="27">
        <f>C22*C23*C24*C25*C18</f>
        <v>853.37100992000023</v>
      </c>
      <c r="D26" s="74"/>
      <c r="E26" s="74"/>
      <c r="F26" s="77"/>
      <c r="G26" s="77"/>
      <c r="H26" s="15"/>
    </row>
    <row r="27" spans="1:8" s="16" customFormat="1" ht="21.75" customHeight="1" x14ac:dyDescent="0.2">
      <c r="A27" s="65" t="s">
        <v>22</v>
      </c>
      <c r="B27" s="66"/>
      <c r="C27" s="66"/>
      <c r="D27" s="66"/>
      <c r="E27" s="66"/>
      <c r="F27" s="66"/>
      <c r="G27" s="67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72" t="s">
        <v>21</v>
      </c>
      <c r="E28" s="72">
        <f>C14/100</f>
        <v>0.94</v>
      </c>
      <c r="F28" s="75">
        <f>C34</f>
        <v>1255.2469459200004</v>
      </c>
      <c r="G28" s="75">
        <f>E28*F28</f>
        <v>1179.9321291648002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73"/>
      <c r="E29" s="73"/>
      <c r="F29" s="76"/>
      <c r="G29" s="76"/>
      <c r="H29" s="15"/>
    </row>
    <row r="30" spans="1:8" s="16" customFormat="1" x14ac:dyDescent="0.2">
      <c r="A30" s="28" t="s">
        <v>24</v>
      </c>
      <c r="B30" s="29" t="s">
        <v>49</v>
      </c>
      <c r="C30" s="26">
        <f>(7.34+32.5+5.29+37.7+4.1)/100</f>
        <v>0.86930000000000007</v>
      </c>
      <c r="D30" s="73"/>
      <c r="E30" s="73"/>
      <c r="F30" s="76"/>
      <c r="G30" s="76"/>
      <c r="H30" s="15"/>
    </row>
    <row r="31" spans="1:8" s="16" customFormat="1" x14ac:dyDescent="0.2">
      <c r="A31" s="28" t="s">
        <v>51</v>
      </c>
      <c r="B31" s="29" t="s">
        <v>54</v>
      </c>
      <c r="C31" s="26">
        <v>381.6</v>
      </c>
      <c r="D31" s="73"/>
      <c r="E31" s="73"/>
      <c r="F31" s="76"/>
      <c r="G31" s="76"/>
      <c r="H31" s="15"/>
    </row>
    <row r="32" spans="1:8" s="16" customFormat="1" x14ac:dyDescent="0.2">
      <c r="A32" s="28" t="s">
        <v>19</v>
      </c>
      <c r="B32" s="29" t="s">
        <v>53</v>
      </c>
      <c r="C32" s="26">
        <v>4.3</v>
      </c>
      <c r="D32" s="73"/>
      <c r="E32" s="73"/>
      <c r="F32" s="76"/>
      <c r="G32" s="76"/>
      <c r="H32" s="15"/>
    </row>
    <row r="33" spans="1:9" s="16" customFormat="1" x14ac:dyDescent="0.2">
      <c r="A33" s="28" t="s">
        <v>34</v>
      </c>
      <c r="B33" s="29" t="s">
        <v>20</v>
      </c>
      <c r="C33" s="26">
        <v>1.1000000000000001</v>
      </c>
      <c r="D33" s="73"/>
      <c r="E33" s="73"/>
      <c r="F33" s="76"/>
      <c r="G33" s="76"/>
      <c r="H33" s="15"/>
    </row>
    <row r="34" spans="1:9" s="16" customFormat="1" x14ac:dyDescent="0.2">
      <c r="A34" s="28"/>
      <c r="B34" s="30" t="s">
        <v>39</v>
      </c>
      <c r="C34" s="27">
        <f>C31*C30*C32*C33*C18</f>
        <v>1255.2469459200004</v>
      </c>
      <c r="D34" s="74"/>
      <c r="E34" s="74"/>
      <c r="F34" s="77"/>
      <c r="G34" s="77"/>
      <c r="H34" s="15"/>
    </row>
    <row r="35" spans="1:9" s="16" customFormat="1" ht="21.75" customHeight="1" x14ac:dyDescent="0.2">
      <c r="A35" s="65" t="s">
        <v>29</v>
      </c>
      <c r="B35" s="66"/>
      <c r="C35" s="66"/>
      <c r="D35" s="66"/>
      <c r="E35" s="66"/>
      <c r="F35" s="66"/>
      <c r="G35" s="67"/>
      <c r="H35" s="15"/>
    </row>
    <row r="36" spans="1:9" s="16" customFormat="1" ht="25.5" customHeight="1" x14ac:dyDescent="0.2">
      <c r="A36" s="28" t="s">
        <v>30</v>
      </c>
      <c r="B36" s="29" t="s">
        <v>31</v>
      </c>
      <c r="C36" s="35">
        <f>73*1.1</f>
        <v>80.300000000000011</v>
      </c>
      <c r="D36" s="40" t="s">
        <v>25</v>
      </c>
      <c r="E36" s="40">
        <v>2</v>
      </c>
      <c r="F36" s="41">
        <f>C36</f>
        <v>80.300000000000011</v>
      </c>
      <c r="G36" s="41">
        <f>F36*E36</f>
        <v>160.60000000000002</v>
      </c>
      <c r="H36" s="15"/>
    </row>
    <row r="37" spans="1:9" s="16" customFormat="1" ht="25.5" customHeight="1" x14ac:dyDescent="0.2">
      <c r="A37" s="28" t="s">
        <v>57</v>
      </c>
      <c r="B37" s="29" t="s">
        <v>56</v>
      </c>
      <c r="C37" s="35">
        <f>83.8*1.1</f>
        <v>92.18</v>
      </c>
      <c r="D37" s="40" t="s">
        <v>25</v>
      </c>
      <c r="E37" s="40">
        <v>3</v>
      </c>
      <c r="F37" s="41">
        <f>C37</f>
        <v>92.18</v>
      </c>
      <c r="G37" s="41">
        <f>F37*E37</f>
        <v>276.54000000000002</v>
      </c>
      <c r="H37" s="15"/>
    </row>
    <row r="38" spans="1:9" s="16" customFormat="1" ht="21.75" customHeight="1" x14ac:dyDescent="0.2">
      <c r="A38" s="65" t="s">
        <v>32</v>
      </c>
      <c r="B38" s="66"/>
      <c r="C38" s="66"/>
      <c r="D38" s="66"/>
      <c r="E38" s="66"/>
      <c r="F38" s="66"/>
      <c r="G38" s="67"/>
      <c r="H38" s="15"/>
    </row>
    <row r="39" spans="1:9" s="16" customFormat="1" ht="25.5" customHeight="1" x14ac:dyDescent="0.2">
      <c r="A39" s="28" t="s">
        <v>55</v>
      </c>
      <c r="B39" s="29" t="s">
        <v>60</v>
      </c>
      <c r="C39" s="35">
        <f>73*1.1</f>
        <v>80.300000000000011</v>
      </c>
      <c r="D39" s="40" t="s">
        <v>25</v>
      </c>
      <c r="E39" s="40">
        <v>6</v>
      </c>
      <c r="F39" s="41">
        <f>C39</f>
        <v>80.300000000000011</v>
      </c>
      <c r="G39" s="41">
        <f>F39*E39</f>
        <v>481.80000000000007</v>
      </c>
      <c r="H39" s="15"/>
    </row>
    <row r="40" spans="1:9" ht="17.25" customHeight="1" x14ac:dyDescent="0.2">
      <c r="A40" s="2"/>
      <c r="B40" s="68" t="s">
        <v>46</v>
      </c>
      <c r="C40" s="69"/>
      <c r="D40" s="36"/>
      <c r="E40" s="36"/>
      <c r="F40" s="17"/>
      <c r="G40" s="31">
        <f>G20+G28+G36+G37+G39</f>
        <v>2901.0408784896003</v>
      </c>
      <c r="H40" s="5"/>
    </row>
    <row r="41" spans="1:9" ht="27.75" customHeight="1" x14ac:dyDescent="0.2">
      <c r="A41" s="2"/>
      <c r="B41" s="70" t="s">
        <v>93</v>
      </c>
      <c r="C41" s="71"/>
      <c r="D41" s="34"/>
      <c r="E41" s="19"/>
      <c r="F41" s="14"/>
      <c r="G41" s="32">
        <f>G40*4.17*0.3</f>
        <v>3629.2021389904899</v>
      </c>
      <c r="H41" s="5"/>
      <c r="I41" s="6"/>
    </row>
    <row r="42" spans="1:9" x14ac:dyDescent="0.2">
      <c r="A42" s="11"/>
      <c r="B42" s="12" t="s">
        <v>0</v>
      </c>
      <c r="C42" s="12"/>
      <c r="D42" s="13"/>
      <c r="E42" s="12"/>
      <c r="F42" s="18"/>
      <c r="G42" s="33">
        <f>G41</f>
        <v>3629.2021389904899</v>
      </c>
    </row>
    <row r="43" spans="1:9" x14ac:dyDescent="0.2">
      <c r="A43" s="11"/>
      <c r="B43" s="12" t="s">
        <v>1</v>
      </c>
      <c r="C43" s="12"/>
      <c r="D43" s="13"/>
      <c r="E43" s="12"/>
      <c r="F43" s="18"/>
      <c r="G43" s="33">
        <f>G42*0.18</f>
        <v>653.25638501828814</v>
      </c>
    </row>
    <row r="44" spans="1:9" x14ac:dyDescent="0.2">
      <c r="A44" s="11"/>
      <c r="B44" s="12" t="s">
        <v>0</v>
      </c>
      <c r="C44" s="12"/>
      <c r="D44" s="13"/>
      <c r="E44" s="12"/>
      <c r="F44" s="18"/>
      <c r="G44" s="33">
        <f>G42+G43</f>
        <v>4282.4585240087781</v>
      </c>
    </row>
    <row r="45" spans="1:9" x14ac:dyDescent="0.2">
      <c r="A45" s="4"/>
      <c r="B45" s="4"/>
    </row>
    <row r="46" spans="1:9" x14ac:dyDescent="0.2">
      <c r="A46" s="3"/>
      <c r="B46" s="3"/>
      <c r="C46" s="4"/>
      <c r="D46" s="4"/>
      <c r="E46" s="4"/>
      <c r="F46" s="4"/>
      <c r="G46" s="4"/>
    </row>
    <row r="47" spans="1:9" ht="15.75" x14ac:dyDescent="0.25">
      <c r="A47" s="59" t="s">
        <v>95</v>
      </c>
      <c r="B47" s="60"/>
      <c r="C47" s="60"/>
      <c r="D47" s="60"/>
      <c r="E47" s="59" t="s">
        <v>96</v>
      </c>
      <c r="F47" s="59"/>
      <c r="G47" s="4"/>
    </row>
    <row r="48" spans="1:9" ht="15.75" x14ac:dyDescent="0.25">
      <c r="A48" s="60"/>
      <c r="B48" s="60"/>
      <c r="C48" s="60"/>
      <c r="D48" s="60"/>
      <c r="E48" s="60"/>
      <c r="F48" s="60"/>
    </row>
    <row r="49" spans="1:7" ht="15.75" x14ac:dyDescent="0.25">
      <c r="A49" s="60"/>
      <c r="B49" s="60"/>
      <c r="C49" s="60"/>
      <c r="D49" s="60"/>
      <c r="E49" s="60"/>
      <c r="F49" s="60"/>
    </row>
    <row r="50" spans="1:7" ht="15.75" x14ac:dyDescent="0.25">
      <c r="A50" s="59" t="s">
        <v>97</v>
      </c>
      <c r="B50" s="60"/>
      <c r="C50" s="60"/>
      <c r="D50" s="60"/>
      <c r="E50" s="59" t="s">
        <v>35</v>
      </c>
      <c r="F50" s="59"/>
      <c r="G50" s="4"/>
    </row>
  </sheetData>
  <mergeCells count="29">
    <mergeCell ref="A35:G35"/>
    <mergeCell ref="A38:G38"/>
    <mergeCell ref="B40:C40"/>
    <mergeCell ref="B41:C41"/>
    <mergeCell ref="D20:D26"/>
    <mergeCell ref="E20:E26"/>
    <mergeCell ref="F20:F26"/>
    <mergeCell ref="G20:G26"/>
    <mergeCell ref="A27:G27"/>
    <mergeCell ref="D28:D34"/>
    <mergeCell ref="E28:E34"/>
    <mergeCell ref="F28:F34"/>
    <mergeCell ref="G28:G34"/>
    <mergeCell ref="A19:G19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</mergeCells>
  <pageMargins left="0.78740157480314965" right="0.39370078740157483" top="0.31496062992125984" bottom="0.19685039370078741" header="0" footer="0"/>
  <pageSetup paperSize="9" scale="78" orientation="portrait" r:id="rId1"/>
  <headerFooter alignWithMargins="0"/>
  <colBreaks count="1" manualBreakCount="1">
    <brk id="8" max="4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50"/>
  <sheetViews>
    <sheetView view="pageBreakPreview" topLeftCell="A18" zoomScale="90" zoomScaleNormal="172" zoomScaleSheetLayoutView="90" workbookViewId="0">
      <selection activeCell="A4" sqref="A4"/>
    </sheetView>
  </sheetViews>
  <sheetFormatPr defaultRowHeight="12.75" x14ac:dyDescent="0.2"/>
  <cols>
    <col min="1" max="1" width="23" customWidth="1"/>
    <col min="2" max="2" width="38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78"/>
      <c r="F1" s="79"/>
      <c r="G1" s="79"/>
    </row>
    <row r="2" spans="1:8" ht="15" x14ac:dyDescent="0.2">
      <c r="A2" s="80" t="s">
        <v>102</v>
      </c>
      <c r="B2" s="81"/>
      <c r="C2" s="81"/>
      <c r="D2" s="81"/>
      <c r="E2" s="81"/>
      <c r="F2" s="81"/>
      <c r="G2" s="81"/>
    </row>
    <row r="3" spans="1:8" ht="15" x14ac:dyDescent="0.2">
      <c r="A3" s="82" t="s">
        <v>47</v>
      </c>
      <c r="B3" s="83"/>
      <c r="C3" s="83"/>
      <c r="D3" s="83"/>
      <c r="E3" s="83"/>
      <c r="F3" s="83"/>
      <c r="G3" s="83"/>
    </row>
    <row r="4" spans="1:8" ht="19.5" customHeight="1" x14ac:dyDescent="0.2">
      <c r="A4" s="42" t="s">
        <v>63</v>
      </c>
      <c r="B4" s="43"/>
      <c r="C4" s="43"/>
      <c r="D4" s="43"/>
      <c r="E4" s="43"/>
      <c r="F4" s="43"/>
      <c r="G4" s="43"/>
    </row>
    <row r="5" spans="1:8" ht="23.25" customHeight="1" x14ac:dyDescent="0.2">
      <c r="A5" s="84" t="s">
        <v>36</v>
      </c>
      <c r="B5" s="84"/>
      <c r="C5" s="84"/>
      <c r="D5" s="84"/>
      <c r="E5" s="84"/>
      <c r="F5" s="84"/>
      <c r="G5" s="84"/>
    </row>
    <row r="6" spans="1:8" ht="15" x14ac:dyDescent="0.2">
      <c r="A6" s="8"/>
      <c r="B6" s="8"/>
      <c r="C6" s="8"/>
      <c r="D6" s="85"/>
      <c r="E6" s="85"/>
      <c r="F6" s="86"/>
      <c r="G6" s="86"/>
    </row>
    <row r="7" spans="1:8" ht="15" x14ac:dyDescent="0.2">
      <c r="A7" s="20" t="s">
        <v>87</v>
      </c>
      <c r="B7" s="21"/>
      <c r="C7" s="22"/>
      <c r="D7" s="8"/>
      <c r="E7" s="9"/>
      <c r="F7" s="10"/>
      <c r="G7" s="10"/>
    </row>
    <row r="8" spans="1:8" x14ac:dyDescent="0.2">
      <c r="A8" s="87" t="s">
        <v>7</v>
      </c>
      <c r="B8" s="90" t="s">
        <v>6</v>
      </c>
      <c r="C8" s="91"/>
      <c r="D8" s="90" t="s">
        <v>11</v>
      </c>
      <c r="E8" s="90" t="s">
        <v>12</v>
      </c>
      <c r="F8" s="87" t="s">
        <v>13</v>
      </c>
      <c r="G8" s="87" t="s">
        <v>14</v>
      </c>
    </row>
    <row r="9" spans="1:8" x14ac:dyDescent="0.2">
      <c r="A9" s="88"/>
      <c r="B9" s="92"/>
      <c r="C9" s="93"/>
      <c r="D9" s="92"/>
      <c r="E9" s="92"/>
      <c r="F9" s="88"/>
      <c r="G9" s="88"/>
    </row>
    <row r="10" spans="1:8" x14ac:dyDescent="0.2">
      <c r="A10" s="88"/>
      <c r="B10" s="92"/>
      <c r="C10" s="93"/>
      <c r="D10" s="92"/>
      <c r="E10" s="92"/>
      <c r="F10" s="88"/>
      <c r="G10" s="88"/>
    </row>
    <row r="11" spans="1:8" x14ac:dyDescent="0.2">
      <c r="A11" s="89"/>
      <c r="B11" s="94"/>
      <c r="C11" s="95"/>
      <c r="D11" s="94"/>
      <c r="E11" s="94"/>
      <c r="F11" s="89"/>
      <c r="G11" s="89"/>
    </row>
    <row r="12" spans="1:8" x14ac:dyDescent="0.2">
      <c r="A12" s="7">
        <v>1</v>
      </c>
      <c r="B12" s="96">
        <v>2</v>
      </c>
      <c r="C12" s="97"/>
      <c r="D12" s="37">
        <v>3</v>
      </c>
      <c r="E12" s="38">
        <v>4</v>
      </c>
      <c r="F12" s="7">
        <v>5</v>
      </c>
      <c r="G12" s="7">
        <v>5</v>
      </c>
    </row>
    <row r="13" spans="1:8" s="16" customFormat="1" ht="20.25" customHeight="1" x14ac:dyDescent="0.2">
      <c r="A13" s="98" t="s">
        <v>26</v>
      </c>
      <c r="B13" s="99"/>
      <c r="C13" s="99"/>
      <c r="D13" s="99"/>
      <c r="E13" s="99"/>
      <c r="F13" s="99"/>
      <c r="G13" s="100"/>
      <c r="H13" s="15"/>
    </row>
    <row r="14" spans="1:8" s="16" customFormat="1" ht="14.25" customHeight="1" x14ac:dyDescent="0.2">
      <c r="A14" s="101" t="s">
        <v>33</v>
      </c>
      <c r="B14" s="24" t="s">
        <v>2</v>
      </c>
      <c r="C14" s="39">
        <v>406</v>
      </c>
      <c r="D14" s="104"/>
      <c r="E14" s="105"/>
      <c r="F14" s="105"/>
      <c r="G14" s="106"/>
      <c r="H14" s="15"/>
    </row>
    <row r="15" spans="1:8" s="16" customFormat="1" ht="15" customHeight="1" x14ac:dyDescent="0.2">
      <c r="A15" s="102"/>
      <c r="B15" s="23" t="s">
        <v>3</v>
      </c>
      <c r="C15" s="25">
        <v>2.73</v>
      </c>
      <c r="D15" s="107"/>
      <c r="E15" s="108"/>
      <c r="F15" s="108"/>
      <c r="G15" s="109"/>
      <c r="H15" s="15"/>
    </row>
    <row r="16" spans="1:8" s="16" customFormat="1" ht="15" customHeight="1" x14ac:dyDescent="0.2">
      <c r="A16" s="102"/>
      <c r="B16" s="23" t="s">
        <v>4</v>
      </c>
      <c r="C16" s="25">
        <v>1</v>
      </c>
      <c r="D16" s="107"/>
      <c r="E16" s="108"/>
      <c r="F16" s="108"/>
      <c r="G16" s="109"/>
      <c r="H16" s="15"/>
    </row>
    <row r="17" spans="1:8" s="16" customFormat="1" ht="15" customHeight="1" x14ac:dyDescent="0.2">
      <c r="A17" s="102"/>
      <c r="B17" s="23" t="s">
        <v>37</v>
      </c>
      <c r="C17" s="25"/>
      <c r="D17" s="107"/>
      <c r="E17" s="108"/>
      <c r="F17" s="108"/>
      <c r="G17" s="109"/>
      <c r="H17" s="15"/>
    </row>
    <row r="18" spans="1:8" s="16" customFormat="1" ht="18.75" customHeight="1" x14ac:dyDescent="0.2">
      <c r="A18" s="103"/>
      <c r="B18" s="23" t="s">
        <v>16</v>
      </c>
      <c r="C18" s="25">
        <v>0.8</v>
      </c>
      <c r="D18" s="110"/>
      <c r="E18" s="111"/>
      <c r="F18" s="111"/>
      <c r="G18" s="112"/>
      <c r="H18" s="15"/>
    </row>
    <row r="19" spans="1:8" s="16" customFormat="1" ht="21.75" customHeight="1" x14ac:dyDescent="0.2">
      <c r="A19" s="65" t="s">
        <v>5</v>
      </c>
      <c r="B19" s="66"/>
      <c r="C19" s="66"/>
      <c r="D19" s="66"/>
      <c r="E19" s="66"/>
      <c r="F19" s="66"/>
      <c r="G19" s="67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72" t="s">
        <v>21</v>
      </c>
      <c r="E20" s="72">
        <f>C14/100</f>
        <v>4.0599999999999996</v>
      </c>
      <c r="F20" s="75">
        <f>C26</f>
        <v>853.37100992000023</v>
      </c>
      <c r="G20" s="75">
        <f>E20*F20</f>
        <v>3464.6863002752007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73"/>
      <c r="E21" s="73"/>
      <c r="F21" s="76"/>
      <c r="G21" s="76"/>
      <c r="H21" s="15"/>
    </row>
    <row r="22" spans="1:8" s="16" customFormat="1" x14ac:dyDescent="0.2">
      <c r="A22" s="28" t="s">
        <v>10</v>
      </c>
      <c r="B22" s="29" t="s">
        <v>48</v>
      </c>
      <c r="C22" s="26">
        <f>(3.55+12.33+2.8+13.94+9.8+13.58+2.76)/100</f>
        <v>0.58760000000000001</v>
      </c>
      <c r="D22" s="73"/>
      <c r="E22" s="73"/>
      <c r="F22" s="76"/>
      <c r="G22" s="76"/>
      <c r="H22" s="15"/>
    </row>
    <row r="23" spans="1:8" s="16" customFormat="1" x14ac:dyDescent="0.2">
      <c r="A23" s="28" t="s">
        <v>50</v>
      </c>
      <c r="B23" s="29" t="s">
        <v>52</v>
      </c>
      <c r="C23" s="26">
        <v>383.8</v>
      </c>
      <c r="D23" s="73"/>
      <c r="E23" s="73"/>
      <c r="F23" s="76"/>
      <c r="G23" s="76"/>
      <c r="H23" s="15"/>
    </row>
    <row r="24" spans="1:8" s="16" customFormat="1" x14ac:dyDescent="0.2">
      <c r="A24" s="28" t="s">
        <v>19</v>
      </c>
      <c r="B24" s="29" t="s">
        <v>53</v>
      </c>
      <c r="C24" s="26">
        <v>4.3</v>
      </c>
      <c r="D24" s="73"/>
      <c r="E24" s="73"/>
      <c r="F24" s="76"/>
      <c r="G24" s="76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73"/>
      <c r="E25" s="73"/>
      <c r="F25" s="76"/>
      <c r="G25" s="76"/>
      <c r="H25" s="15"/>
    </row>
    <row r="26" spans="1:8" s="16" customFormat="1" x14ac:dyDescent="0.2">
      <c r="A26" s="28"/>
      <c r="B26" s="30" t="s">
        <v>44</v>
      </c>
      <c r="C26" s="27">
        <f>C22*C23*C24*C25*C18</f>
        <v>853.37100992000023</v>
      </c>
      <c r="D26" s="74"/>
      <c r="E26" s="74"/>
      <c r="F26" s="77"/>
      <c r="G26" s="77"/>
      <c r="H26" s="15"/>
    </row>
    <row r="27" spans="1:8" s="16" customFormat="1" ht="21.75" customHeight="1" x14ac:dyDescent="0.2">
      <c r="A27" s="65" t="s">
        <v>22</v>
      </c>
      <c r="B27" s="66"/>
      <c r="C27" s="66"/>
      <c r="D27" s="66"/>
      <c r="E27" s="66"/>
      <c r="F27" s="66"/>
      <c r="G27" s="67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72" t="s">
        <v>21</v>
      </c>
      <c r="E28" s="72">
        <f>C14/100</f>
        <v>4.0599999999999996</v>
      </c>
      <c r="F28" s="75">
        <f>C34</f>
        <v>1255.2469459200004</v>
      </c>
      <c r="G28" s="75">
        <f>E28*F28</f>
        <v>5096.3026004352014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73"/>
      <c r="E29" s="73"/>
      <c r="F29" s="76"/>
      <c r="G29" s="76"/>
      <c r="H29" s="15"/>
    </row>
    <row r="30" spans="1:8" s="16" customFormat="1" x14ac:dyDescent="0.2">
      <c r="A30" s="28" t="s">
        <v>24</v>
      </c>
      <c r="B30" s="29" t="s">
        <v>49</v>
      </c>
      <c r="C30" s="26">
        <f>(7.34+32.5+5.29+37.7+4.1)/100</f>
        <v>0.86930000000000007</v>
      </c>
      <c r="D30" s="73"/>
      <c r="E30" s="73"/>
      <c r="F30" s="76"/>
      <c r="G30" s="76"/>
      <c r="H30" s="15"/>
    </row>
    <row r="31" spans="1:8" s="16" customFormat="1" x14ac:dyDescent="0.2">
      <c r="A31" s="28" t="s">
        <v>51</v>
      </c>
      <c r="B31" s="29" t="s">
        <v>54</v>
      </c>
      <c r="C31" s="26">
        <v>381.6</v>
      </c>
      <c r="D31" s="73"/>
      <c r="E31" s="73"/>
      <c r="F31" s="76"/>
      <c r="G31" s="76"/>
      <c r="H31" s="15"/>
    </row>
    <row r="32" spans="1:8" s="16" customFormat="1" x14ac:dyDescent="0.2">
      <c r="A32" s="28" t="s">
        <v>19</v>
      </c>
      <c r="B32" s="29" t="s">
        <v>53</v>
      </c>
      <c r="C32" s="26">
        <v>4.3</v>
      </c>
      <c r="D32" s="73"/>
      <c r="E32" s="73"/>
      <c r="F32" s="76"/>
      <c r="G32" s="76"/>
      <c r="H32" s="15"/>
    </row>
    <row r="33" spans="1:9" s="16" customFormat="1" x14ac:dyDescent="0.2">
      <c r="A33" s="28" t="s">
        <v>34</v>
      </c>
      <c r="B33" s="29" t="s">
        <v>20</v>
      </c>
      <c r="C33" s="26">
        <v>1.1000000000000001</v>
      </c>
      <c r="D33" s="73"/>
      <c r="E33" s="73"/>
      <c r="F33" s="76"/>
      <c r="G33" s="76"/>
      <c r="H33" s="15"/>
    </row>
    <row r="34" spans="1:9" s="16" customFormat="1" x14ac:dyDescent="0.2">
      <c r="A34" s="28"/>
      <c r="B34" s="30" t="s">
        <v>39</v>
      </c>
      <c r="C34" s="27">
        <f>C31*C30*C32*C33*C18</f>
        <v>1255.2469459200004</v>
      </c>
      <c r="D34" s="74"/>
      <c r="E34" s="74"/>
      <c r="F34" s="77"/>
      <c r="G34" s="77"/>
      <c r="H34" s="15"/>
    </row>
    <row r="35" spans="1:9" s="16" customFormat="1" ht="21.75" customHeight="1" x14ac:dyDescent="0.2">
      <c r="A35" s="65" t="s">
        <v>29</v>
      </c>
      <c r="B35" s="66"/>
      <c r="C35" s="66"/>
      <c r="D35" s="66"/>
      <c r="E35" s="66"/>
      <c r="F35" s="66"/>
      <c r="G35" s="67"/>
      <c r="H35" s="15"/>
    </row>
    <row r="36" spans="1:9" s="16" customFormat="1" ht="25.5" customHeight="1" x14ac:dyDescent="0.2">
      <c r="A36" s="28" t="s">
        <v>30</v>
      </c>
      <c r="B36" s="29" t="s">
        <v>31</v>
      </c>
      <c r="C36" s="35">
        <f>73*1.1</f>
        <v>80.300000000000011</v>
      </c>
      <c r="D36" s="40" t="s">
        <v>25</v>
      </c>
      <c r="E36" s="40">
        <v>2</v>
      </c>
      <c r="F36" s="41">
        <f>C36</f>
        <v>80.300000000000011</v>
      </c>
      <c r="G36" s="41">
        <f>F36*E36</f>
        <v>160.60000000000002</v>
      </c>
      <c r="H36" s="15"/>
    </row>
    <row r="37" spans="1:9" s="16" customFormat="1" ht="25.5" customHeight="1" x14ac:dyDescent="0.2">
      <c r="A37" s="28" t="s">
        <v>57</v>
      </c>
      <c r="B37" s="29" t="s">
        <v>56</v>
      </c>
      <c r="C37" s="35">
        <f>83.8*1.1</f>
        <v>92.18</v>
      </c>
      <c r="D37" s="40" t="s">
        <v>25</v>
      </c>
      <c r="E37" s="40">
        <v>3</v>
      </c>
      <c r="F37" s="41">
        <f>C37</f>
        <v>92.18</v>
      </c>
      <c r="G37" s="41">
        <f>F37*E37</f>
        <v>276.54000000000002</v>
      </c>
      <c r="H37" s="15"/>
    </row>
    <row r="38" spans="1:9" s="16" customFormat="1" ht="21.75" customHeight="1" x14ac:dyDescent="0.2">
      <c r="A38" s="65" t="s">
        <v>32</v>
      </c>
      <c r="B38" s="66"/>
      <c r="C38" s="66"/>
      <c r="D38" s="66"/>
      <c r="E38" s="66"/>
      <c r="F38" s="66"/>
      <c r="G38" s="67"/>
      <c r="H38" s="15"/>
    </row>
    <row r="39" spans="1:9" s="16" customFormat="1" ht="25.5" customHeight="1" x14ac:dyDescent="0.2">
      <c r="A39" s="28" t="s">
        <v>55</v>
      </c>
      <c r="B39" s="29" t="s">
        <v>60</v>
      </c>
      <c r="C39" s="35">
        <f>73*1.1</f>
        <v>80.300000000000011</v>
      </c>
      <c r="D39" s="40" t="s">
        <v>25</v>
      </c>
      <c r="E39" s="40">
        <v>6</v>
      </c>
      <c r="F39" s="41">
        <f>C39</f>
        <v>80.300000000000011</v>
      </c>
      <c r="G39" s="41">
        <f>F39*E39</f>
        <v>481.80000000000007</v>
      </c>
      <c r="H39" s="15"/>
    </row>
    <row r="40" spans="1:9" ht="17.25" customHeight="1" x14ac:dyDescent="0.2">
      <c r="A40" s="2"/>
      <c r="B40" s="68" t="s">
        <v>46</v>
      </c>
      <c r="C40" s="69"/>
      <c r="D40" s="36"/>
      <c r="E40" s="36"/>
      <c r="F40" s="17"/>
      <c r="G40" s="31">
        <f>G20+G28+G36+G37+G39</f>
        <v>9479.9289007104035</v>
      </c>
      <c r="H40" s="5"/>
    </row>
    <row r="41" spans="1:9" ht="24" customHeight="1" x14ac:dyDescent="0.2">
      <c r="A41" s="2"/>
      <c r="B41" s="70" t="s">
        <v>93</v>
      </c>
      <c r="C41" s="71"/>
      <c r="D41" s="34"/>
      <c r="E41" s="19"/>
      <c r="F41" s="14"/>
      <c r="G41" s="32">
        <f>G40*4.17*0.3</f>
        <v>11859.391054788715</v>
      </c>
      <c r="H41" s="5"/>
      <c r="I41" s="6"/>
    </row>
    <row r="42" spans="1:9" x14ac:dyDescent="0.2">
      <c r="A42" s="11"/>
      <c r="B42" s="12" t="s">
        <v>0</v>
      </c>
      <c r="C42" s="12"/>
      <c r="D42" s="13"/>
      <c r="E42" s="12"/>
      <c r="F42" s="18"/>
      <c r="G42" s="33">
        <f>G41</f>
        <v>11859.391054788715</v>
      </c>
    </row>
    <row r="43" spans="1:9" x14ac:dyDescent="0.2">
      <c r="A43" s="11"/>
      <c r="B43" s="12" t="s">
        <v>1</v>
      </c>
      <c r="C43" s="12"/>
      <c r="D43" s="13"/>
      <c r="E43" s="12"/>
      <c r="F43" s="18"/>
      <c r="G43" s="33">
        <f>G42*0.18</f>
        <v>2134.6903898619685</v>
      </c>
    </row>
    <row r="44" spans="1:9" x14ac:dyDescent="0.2">
      <c r="A44" s="11"/>
      <c r="B44" s="12" t="s">
        <v>0</v>
      </c>
      <c r="C44" s="12"/>
      <c r="D44" s="13"/>
      <c r="E44" s="12"/>
      <c r="F44" s="18"/>
      <c r="G44" s="33">
        <f>G42+G43</f>
        <v>13994.081444650685</v>
      </c>
    </row>
    <row r="45" spans="1:9" x14ac:dyDescent="0.2">
      <c r="A45" s="4"/>
      <c r="B45" s="4"/>
    </row>
    <row r="46" spans="1:9" x14ac:dyDescent="0.2">
      <c r="A46" s="3"/>
      <c r="B46" s="3"/>
      <c r="C46" s="4"/>
      <c r="D46" s="4"/>
      <c r="E46" s="4"/>
      <c r="F46" s="4"/>
      <c r="G46" s="4"/>
    </row>
    <row r="47" spans="1:9" ht="15.75" x14ac:dyDescent="0.25">
      <c r="A47" s="59" t="s">
        <v>95</v>
      </c>
      <c r="B47" s="60"/>
      <c r="C47" s="60"/>
      <c r="D47" s="60"/>
      <c r="E47" s="59" t="s">
        <v>96</v>
      </c>
      <c r="F47" s="59"/>
      <c r="G47" s="4"/>
    </row>
    <row r="48" spans="1:9" ht="15.75" x14ac:dyDescent="0.25">
      <c r="A48" s="60"/>
      <c r="B48" s="60"/>
      <c r="C48" s="60"/>
      <c r="D48" s="60"/>
      <c r="E48" s="60"/>
      <c r="F48" s="60"/>
    </row>
    <row r="49" spans="1:7" ht="15.75" x14ac:dyDescent="0.25">
      <c r="A49" s="60"/>
      <c r="B49" s="60"/>
      <c r="C49" s="60"/>
      <c r="D49" s="60"/>
      <c r="E49" s="60"/>
      <c r="F49" s="60"/>
    </row>
    <row r="50" spans="1:7" ht="15.75" x14ac:dyDescent="0.25">
      <c r="A50" s="59" t="s">
        <v>97</v>
      </c>
      <c r="B50" s="60"/>
      <c r="C50" s="60"/>
      <c r="D50" s="60"/>
      <c r="E50" s="59" t="s">
        <v>35</v>
      </c>
      <c r="F50" s="59"/>
      <c r="G50" s="4"/>
    </row>
  </sheetData>
  <mergeCells count="29">
    <mergeCell ref="A35:G35"/>
    <mergeCell ref="A38:G38"/>
    <mergeCell ref="B40:C40"/>
    <mergeCell ref="B41:C41"/>
    <mergeCell ref="D20:D26"/>
    <mergeCell ref="E20:E26"/>
    <mergeCell ref="F20:F26"/>
    <mergeCell ref="G20:G26"/>
    <mergeCell ref="A27:G27"/>
    <mergeCell ref="D28:D34"/>
    <mergeCell ref="E28:E34"/>
    <mergeCell ref="F28:F34"/>
    <mergeCell ref="G28:G34"/>
    <mergeCell ref="A19:G19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</mergeCells>
  <pageMargins left="0.78740157480314965" right="0.39370078740157483" top="0.31496062992125984" bottom="0.19685039370078741" header="0" footer="0"/>
  <pageSetup paperSize="9" scale="78" orientation="portrait" r:id="rId1"/>
  <headerFooter alignWithMargins="0"/>
  <colBreaks count="1" manualBreakCount="1">
    <brk id="8" max="4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51"/>
  <sheetViews>
    <sheetView view="pageBreakPreview" topLeftCell="A15" zoomScale="90" zoomScaleNormal="136" zoomScaleSheetLayoutView="90" workbookViewId="0">
      <selection activeCell="A4" sqref="A4"/>
    </sheetView>
  </sheetViews>
  <sheetFormatPr defaultRowHeight="12.75" x14ac:dyDescent="0.2"/>
  <cols>
    <col min="1" max="1" width="23" customWidth="1"/>
    <col min="2" max="2" width="38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78"/>
      <c r="F1" s="79"/>
      <c r="G1" s="79"/>
    </row>
    <row r="2" spans="1:8" ht="15" x14ac:dyDescent="0.2">
      <c r="A2" s="80" t="s">
        <v>103</v>
      </c>
      <c r="B2" s="81"/>
      <c r="C2" s="81"/>
      <c r="D2" s="81"/>
      <c r="E2" s="81"/>
      <c r="F2" s="81"/>
      <c r="G2" s="81"/>
    </row>
    <row r="3" spans="1:8" ht="15" x14ac:dyDescent="0.2">
      <c r="A3" s="82" t="s">
        <v>47</v>
      </c>
      <c r="B3" s="83"/>
      <c r="C3" s="83"/>
      <c r="D3" s="83"/>
      <c r="E3" s="83"/>
      <c r="F3" s="83"/>
      <c r="G3" s="83"/>
    </row>
    <row r="4" spans="1:8" ht="19.5" customHeight="1" x14ac:dyDescent="0.2">
      <c r="A4" s="42" t="s">
        <v>62</v>
      </c>
      <c r="B4" s="43"/>
      <c r="C4" s="43"/>
      <c r="D4" s="43"/>
      <c r="E4" s="43"/>
      <c r="F4" s="43"/>
      <c r="G4" s="43"/>
    </row>
    <row r="5" spans="1:8" ht="23.25" customHeight="1" x14ac:dyDescent="0.2">
      <c r="A5" s="84" t="s">
        <v>36</v>
      </c>
      <c r="B5" s="84"/>
      <c r="C5" s="84"/>
      <c r="D5" s="84"/>
      <c r="E5" s="84"/>
      <c r="F5" s="84"/>
      <c r="G5" s="84"/>
    </row>
    <row r="6" spans="1:8" ht="15" x14ac:dyDescent="0.2">
      <c r="A6" s="8"/>
      <c r="B6" s="8"/>
      <c r="C6" s="8"/>
      <c r="D6" s="85"/>
      <c r="E6" s="85"/>
      <c r="F6" s="86"/>
      <c r="G6" s="86"/>
    </row>
    <row r="7" spans="1:8" ht="15" x14ac:dyDescent="0.2">
      <c r="A7" s="20" t="s">
        <v>87</v>
      </c>
      <c r="B7" s="21"/>
      <c r="C7" s="22"/>
      <c r="D7" s="8"/>
      <c r="E7" s="9"/>
      <c r="F7" s="10"/>
      <c r="G7" s="10"/>
    </row>
    <row r="8" spans="1:8" x14ac:dyDescent="0.2">
      <c r="A8" s="87" t="s">
        <v>7</v>
      </c>
      <c r="B8" s="90" t="s">
        <v>6</v>
      </c>
      <c r="C8" s="91"/>
      <c r="D8" s="90" t="s">
        <v>11</v>
      </c>
      <c r="E8" s="90" t="s">
        <v>12</v>
      </c>
      <c r="F8" s="87" t="s">
        <v>13</v>
      </c>
      <c r="G8" s="87" t="s">
        <v>14</v>
      </c>
    </row>
    <row r="9" spans="1:8" x14ac:dyDescent="0.2">
      <c r="A9" s="88"/>
      <c r="B9" s="92"/>
      <c r="C9" s="93"/>
      <c r="D9" s="92"/>
      <c r="E9" s="92"/>
      <c r="F9" s="88"/>
      <c r="G9" s="88"/>
    </row>
    <row r="10" spans="1:8" x14ac:dyDescent="0.2">
      <c r="A10" s="88"/>
      <c r="B10" s="92"/>
      <c r="C10" s="93"/>
      <c r="D10" s="92"/>
      <c r="E10" s="92"/>
      <c r="F10" s="88"/>
      <c r="G10" s="88"/>
    </row>
    <row r="11" spans="1:8" x14ac:dyDescent="0.2">
      <c r="A11" s="89"/>
      <c r="B11" s="94"/>
      <c r="C11" s="95"/>
      <c r="D11" s="94"/>
      <c r="E11" s="94"/>
      <c r="F11" s="89"/>
      <c r="G11" s="89"/>
    </row>
    <row r="12" spans="1:8" x14ac:dyDescent="0.2">
      <c r="A12" s="7">
        <v>1</v>
      </c>
      <c r="B12" s="96">
        <v>2</v>
      </c>
      <c r="C12" s="97"/>
      <c r="D12" s="37">
        <v>3</v>
      </c>
      <c r="E12" s="38">
        <v>4</v>
      </c>
      <c r="F12" s="7">
        <v>5</v>
      </c>
      <c r="G12" s="7">
        <v>5</v>
      </c>
    </row>
    <row r="13" spans="1:8" s="16" customFormat="1" ht="20.25" customHeight="1" x14ac:dyDescent="0.2">
      <c r="A13" s="98" t="s">
        <v>26</v>
      </c>
      <c r="B13" s="99"/>
      <c r="C13" s="99"/>
      <c r="D13" s="99"/>
      <c r="E13" s="99"/>
      <c r="F13" s="99"/>
      <c r="G13" s="100"/>
      <c r="H13" s="15"/>
    </row>
    <row r="14" spans="1:8" s="16" customFormat="1" ht="14.25" customHeight="1" x14ac:dyDescent="0.2">
      <c r="A14" s="101" t="s">
        <v>33</v>
      </c>
      <c r="B14" s="24" t="s">
        <v>2</v>
      </c>
      <c r="C14" s="39">
        <v>1022</v>
      </c>
      <c r="D14" s="104"/>
      <c r="E14" s="105"/>
      <c r="F14" s="105"/>
      <c r="G14" s="106"/>
      <c r="H14" s="15"/>
    </row>
    <row r="15" spans="1:8" s="16" customFormat="1" ht="15" customHeight="1" x14ac:dyDescent="0.2">
      <c r="A15" s="102"/>
      <c r="B15" s="23" t="s">
        <v>3</v>
      </c>
      <c r="C15" s="25">
        <v>6.6</v>
      </c>
      <c r="D15" s="107"/>
      <c r="E15" s="108"/>
      <c r="F15" s="108"/>
      <c r="G15" s="109"/>
      <c r="H15" s="15"/>
    </row>
    <row r="16" spans="1:8" s="16" customFormat="1" ht="15" customHeight="1" x14ac:dyDescent="0.2">
      <c r="A16" s="102"/>
      <c r="B16" s="23" t="s">
        <v>4</v>
      </c>
      <c r="C16" s="25">
        <v>2</v>
      </c>
      <c r="D16" s="107"/>
      <c r="E16" s="108"/>
      <c r="F16" s="108"/>
      <c r="G16" s="109"/>
      <c r="H16" s="15"/>
    </row>
    <row r="17" spans="1:8" s="16" customFormat="1" ht="15" customHeight="1" x14ac:dyDescent="0.2">
      <c r="A17" s="102"/>
      <c r="B17" s="23" t="s">
        <v>37</v>
      </c>
      <c r="C17" s="25"/>
      <c r="D17" s="107"/>
      <c r="E17" s="108"/>
      <c r="F17" s="108"/>
      <c r="G17" s="109"/>
      <c r="H17" s="15"/>
    </row>
    <row r="18" spans="1:8" s="16" customFormat="1" ht="18.75" customHeight="1" x14ac:dyDescent="0.2">
      <c r="A18" s="103"/>
      <c r="B18" s="23" t="s">
        <v>16</v>
      </c>
      <c r="C18" s="25">
        <v>0.8</v>
      </c>
      <c r="D18" s="110"/>
      <c r="E18" s="111"/>
      <c r="F18" s="111"/>
      <c r="G18" s="112"/>
      <c r="H18" s="15"/>
    </row>
    <row r="19" spans="1:8" s="16" customFormat="1" ht="21.75" customHeight="1" x14ac:dyDescent="0.2">
      <c r="A19" s="65" t="s">
        <v>5</v>
      </c>
      <c r="B19" s="66"/>
      <c r="C19" s="66"/>
      <c r="D19" s="66"/>
      <c r="E19" s="66"/>
      <c r="F19" s="66"/>
      <c r="G19" s="67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72" t="s">
        <v>21</v>
      </c>
      <c r="E20" s="72">
        <f>C14/100</f>
        <v>10.220000000000001</v>
      </c>
      <c r="F20" s="75">
        <f>C26</f>
        <v>669.70214080000005</v>
      </c>
      <c r="G20" s="75">
        <f>E20*F20</f>
        <v>6844.3558789760009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73"/>
      <c r="E21" s="73"/>
      <c r="F21" s="76"/>
      <c r="G21" s="76"/>
      <c r="H21" s="15"/>
    </row>
    <row r="22" spans="1:8" s="16" customFormat="1" ht="25.5" x14ac:dyDescent="0.2">
      <c r="A22" s="28" t="s">
        <v>10</v>
      </c>
      <c r="B22" s="29" t="s">
        <v>38</v>
      </c>
      <c r="C22" s="26">
        <f>(2.84+16.38+3.12+17.88+3.82+10.59+1.18)/100</f>
        <v>0.55809999999999993</v>
      </c>
      <c r="D22" s="73"/>
      <c r="E22" s="73"/>
      <c r="F22" s="76"/>
      <c r="G22" s="76"/>
      <c r="H22" s="15"/>
    </row>
    <row r="23" spans="1:8" s="16" customFormat="1" x14ac:dyDescent="0.2">
      <c r="A23" s="28" t="s">
        <v>50</v>
      </c>
      <c r="B23" s="29" t="s">
        <v>40</v>
      </c>
      <c r="C23" s="26">
        <v>389.6</v>
      </c>
      <c r="D23" s="73"/>
      <c r="E23" s="73"/>
      <c r="F23" s="76"/>
      <c r="G23" s="76"/>
      <c r="H23" s="15"/>
    </row>
    <row r="24" spans="1:8" s="16" customFormat="1" x14ac:dyDescent="0.2">
      <c r="A24" s="28" t="s">
        <v>19</v>
      </c>
      <c r="B24" s="29" t="s">
        <v>58</v>
      </c>
      <c r="C24" s="26">
        <v>3.5</v>
      </c>
      <c r="D24" s="73"/>
      <c r="E24" s="73"/>
      <c r="F24" s="76"/>
      <c r="G24" s="76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73"/>
      <c r="E25" s="73"/>
      <c r="F25" s="76"/>
      <c r="G25" s="76"/>
      <c r="H25" s="15"/>
    </row>
    <row r="26" spans="1:8" s="16" customFormat="1" x14ac:dyDescent="0.2">
      <c r="A26" s="28"/>
      <c r="B26" s="30" t="s">
        <v>44</v>
      </c>
      <c r="C26" s="27">
        <f>C22*C23*C24*C25*C18</f>
        <v>669.70214080000005</v>
      </c>
      <c r="D26" s="74"/>
      <c r="E26" s="74"/>
      <c r="F26" s="77"/>
      <c r="G26" s="77"/>
      <c r="H26" s="15"/>
    </row>
    <row r="27" spans="1:8" s="16" customFormat="1" ht="21.75" customHeight="1" x14ac:dyDescent="0.2">
      <c r="A27" s="65" t="s">
        <v>22</v>
      </c>
      <c r="B27" s="66"/>
      <c r="C27" s="66"/>
      <c r="D27" s="66"/>
      <c r="E27" s="66"/>
      <c r="F27" s="66"/>
      <c r="G27" s="67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72" t="s">
        <v>21</v>
      </c>
      <c r="E28" s="72">
        <f>C14/100</f>
        <v>10.220000000000001</v>
      </c>
      <c r="F28" s="75">
        <f>C35</f>
        <v>668.89253200000019</v>
      </c>
      <c r="G28" s="75">
        <f>E28*F28</f>
        <v>6836.0816770400024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73"/>
      <c r="E29" s="73"/>
      <c r="F29" s="76"/>
      <c r="G29" s="76"/>
      <c r="H29" s="15"/>
    </row>
    <row r="30" spans="1:8" s="16" customFormat="1" x14ac:dyDescent="0.2">
      <c r="A30" s="28" t="s">
        <v>24</v>
      </c>
      <c r="B30" s="29" t="s">
        <v>45</v>
      </c>
      <c r="C30" s="26">
        <f>(3.84+32.59+6.45+2.32+17.2+3.4)/100</f>
        <v>0.65800000000000014</v>
      </c>
      <c r="D30" s="73"/>
      <c r="E30" s="73"/>
      <c r="F30" s="76"/>
      <c r="G30" s="76"/>
      <c r="H30" s="15"/>
    </row>
    <row r="31" spans="1:8" s="16" customFormat="1" x14ac:dyDescent="0.2">
      <c r="A31" s="28" t="s">
        <v>51</v>
      </c>
      <c r="B31" s="29" t="s">
        <v>41</v>
      </c>
      <c r="C31" s="26">
        <v>287</v>
      </c>
      <c r="D31" s="73"/>
      <c r="E31" s="73"/>
      <c r="F31" s="76"/>
      <c r="G31" s="76"/>
      <c r="H31" s="15"/>
    </row>
    <row r="32" spans="1:8" s="16" customFormat="1" x14ac:dyDescent="0.2">
      <c r="A32" s="28" t="s">
        <v>68</v>
      </c>
      <c r="B32" s="29" t="s">
        <v>69</v>
      </c>
      <c r="C32" s="26">
        <v>1.1499999999999999</v>
      </c>
      <c r="D32" s="73"/>
      <c r="E32" s="73"/>
      <c r="F32" s="76"/>
      <c r="G32" s="76"/>
      <c r="H32" s="15"/>
    </row>
    <row r="33" spans="1:9" s="16" customFormat="1" x14ac:dyDescent="0.2">
      <c r="A33" s="28" t="s">
        <v>19</v>
      </c>
      <c r="B33" s="29" t="s">
        <v>58</v>
      </c>
      <c r="C33" s="26">
        <v>3.5</v>
      </c>
      <c r="D33" s="73"/>
      <c r="E33" s="73"/>
      <c r="F33" s="76"/>
      <c r="G33" s="76"/>
      <c r="H33" s="15"/>
    </row>
    <row r="34" spans="1:9" s="16" customFormat="1" x14ac:dyDescent="0.2">
      <c r="A34" s="28" t="s">
        <v>34</v>
      </c>
      <c r="B34" s="29" t="s">
        <v>20</v>
      </c>
      <c r="C34" s="26">
        <v>1.1000000000000001</v>
      </c>
      <c r="D34" s="73"/>
      <c r="E34" s="73"/>
      <c r="F34" s="76"/>
      <c r="G34" s="76"/>
      <c r="H34" s="15"/>
    </row>
    <row r="35" spans="1:9" s="16" customFormat="1" x14ac:dyDescent="0.2">
      <c r="A35" s="28"/>
      <c r="B35" s="30" t="s">
        <v>39</v>
      </c>
      <c r="C35" s="27">
        <f>C31*C32*C30*C33*C34*C18</f>
        <v>668.89253200000019</v>
      </c>
      <c r="D35" s="74"/>
      <c r="E35" s="74"/>
      <c r="F35" s="77"/>
      <c r="G35" s="77"/>
      <c r="H35" s="15"/>
    </row>
    <row r="36" spans="1:9" s="16" customFormat="1" ht="21.75" customHeight="1" x14ac:dyDescent="0.2">
      <c r="A36" s="65" t="s">
        <v>29</v>
      </c>
      <c r="B36" s="66"/>
      <c r="C36" s="66"/>
      <c r="D36" s="66"/>
      <c r="E36" s="66"/>
      <c r="F36" s="66"/>
      <c r="G36" s="67"/>
      <c r="H36" s="15"/>
    </row>
    <row r="37" spans="1:9" s="16" customFormat="1" ht="25.5" customHeight="1" x14ac:dyDescent="0.2">
      <c r="A37" s="28" t="s">
        <v>30</v>
      </c>
      <c r="B37" s="29" t="s">
        <v>60</v>
      </c>
      <c r="C37" s="35">
        <f>73*1.1</f>
        <v>80.300000000000011</v>
      </c>
      <c r="D37" s="40" t="s">
        <v>25</v>
      </c>
      <c r="E37" s="40">
        <v>2</v>
      </c>
      <c r="F37" s="41">
        <f>C37</f>
        <v>80.300000000000011</v>
      </c>
      <c r="G37" s="41">
        <f>F37*E37</f>
        <v>160.60000000000002</v>
      </c>
      <c r="H37" s="15"/>
    </row>
    <row r="38" spans="1:9" s="16" customFormat="1" ht="25.5" customHeight="1" x14ac:dyDescent="0.2">
      <c r="A38" s="28" t="s">
        <v>67</v>
      </c>
      <c r="B38" s="29" t="s">
        <v>59</v>
      </c>
      <c r="C38" s="35">
        <f>141*1.1</f>
        <v>155.10000000000002</v>
      </c>
      <c r="D38" s="40" t="s">
        <v>25</v>
      </c>
      <c r="E38" s="40">
        <v>3</v>
      </c>
      <c r="F38" s="41">
        <f>C38</f>
        <v>155.10000000000002</v>
      </c>
      <c r="G38" s="41">
        <f>F38*E38</f>
        <v>465.30000000000007</v>
      </c>
      <c r="H38" s="15"/>
    </row>
    <row r="39" spans="1:9" s="16" customFormat="1" ht="21.75" customHeight="1" x14ac:dyDescent="0.2">
      <c r="A39" s="65" t="s">
        <v>32</v>
      </c>
      <c r="B39" s="66"/>
      <c r="C39" s="66"/>
      <c r="D39" s="66"/>
      <c r="E39" s="66"/>
      <c r="F39" s="66"/>
      <c r="G39" s="67"/>
      <c r="H39" s="15"/>
    </row>
    <row r="40" spans="1:9" s="16" customFormat="1" ht="25.5" customHeight="1" x14ac:dyDescent="0.2">
      <c r="A40" s="28" t="s">
        <v>27</v>
      </c>
      <c r="B40" s="29" t="s">
        <v>28</v>
      </c>
      <c r="C40" s="35">
        <f>87.6*1.1</f>
        <v>96.36</v>
      </c>
      <c r="D40" s="40" t="s">
        <v>25</v>
      </c>
      <c r="E40" s="40">
        <v>6</v>
      </c>
      <c r="F40" s="41">
        <f>C40</f>
        <v>96.36</v>
      </c>
      <c r="G40" s="41">
        <f>F40*E40</f>
        <v>578.16</v>
      </c>
      <c r="H40" s="15"/>
    </row>
    <row r="41" spans="1:9" ht="17.25" customHeight="1" x14ac:dyDescent="0.2">
      <c r="A41" s="2"/>
      <c r="B41" s="68" t="s">
        <v>46</v>
      </c>
      <c r="C41" s="69"/>
      <c r="D41" s="36"/>
      <c r="E41" s="36"/>
      <c r="F41" s="17"/>
      <c r="G41" s="31">
        <f>G20+G28+G37+G38+G40</f>
        <v>14884.497556016004</v>
      </c>
      <c r="H41" s="5"/>
    </row>
    <row r="42" spans="1:9" ht="24" customHeight="1" x14ac:dyDescent="0.2">
      <c r="A42" s="2"/>
      <c r="B42" s="70" t="s">
        <v>93</v>
      </c>
      <c r="C42" s="71"/>
      <c r="D42" s="34"/>
      <c r="E42" s="19"/>
      <c r="F42" s="14"/>
      <c r="G42" s="32">
        <f>G41*4.17*0.3</f>
        <v>18620.506442576021</v>
      </c>
      <c r="H42" s="5"/>
      <c r="I42" s="6"/>
    </row>
    <row r="43" spans="1:9" x14ac:dyDescent="0.2">
      <c r="A43" s="11"/>
      <c r="B43" s="12" t="s">
        <v>0</v>
      </c>
      <c r="C43" s="12"/>
      <c r="D43" s="13"/>
      <c r="E43" s="12"/>
      <c r="F43" s="18"/>
      <c r="G43" s="33">
        <f>G42</f>
        <v>18620.506442576021</v>
      </c>
    </row>
    <row r="44" spans="1:9" x14ac:dyDescent="0.2">
      <c r="A44" s="11"/>
      <c r="B44" s="12" t="s">
        <v>1</v>
      </c>
      <c r="C44" s="12"/>
      <c r="D44" s="13"/>
      <c r="E44" s="12"/>
      <c r="F44" s="18"/>
      <c r="G44" s="33">
        <f>G43*0.18</f>
        <v>3351.6911596636837</v>
      </c>
    </row>
    <row r="45" spans="1:9" x14ac:dyDescent="0.2">
      <c r="A45" s="11"/>
      <c r="B45" s="12" t="s">
        <v>0</v>
      </c>
      <c r="C45" s="12"/>
      <c r="D45" s="13"/>
      <c r="E45" s="12"/>
      <c r="F45" s="18"/>
      <c r="G45" s="33">
        <f>G43+G44</f>
        <v>21972.197602239707</v>
      </c>
    </row>
    <row r="46" spans="1:9" x14ac:dyDescent="0.2">
      <c r="A46" s="4"/>
      <c r="B46" s="4"/>
    </row>
    <row r="47" spans="1:9" x14ac:dyDescent="0.2">
      <c r="A47" s="3"/>
      <c r="B47" s="3"/>
      <c r="C47" s="4"/>
      <c r="D47" s="4"/>
      <c r="E47" s="4"/>
      <c r="F47" s="4"/>
      <c r="G47" s="4"/>
    </row>
    <row r="48" spans="1:9" ht="15.75" x14ac:dyDescent="0.25">
      <c r="A48" s="59" t="s">
        <v>95</v>
      </c>
      <c r="B48" s="60"/>
      <c r="C48" s="60"/>
      <c r="D48" s="60"/>
      <c r="E48" s="59" t="s">
        <v>96</v>
      </c>
      <c r="F48" s="59"/>
      <c r="G48" s="4"/>
    </row>
    <row r="49" spans="1:7" ht="15.75" x14ac:dyDescent="0.25">
      <c r="A49" s="60"/>
      <c r="B49" s="60"/>
      <c r="C49" s="60"/>
      <c r="D49" s="60"/>
      <c r="E49" s="60"/>
      <c r="F49" s="60"/>
    </row>
    <row r="50" spans="1:7" ht="15.75" x14ac:dyDescent="0.25">
      <c r="A50" s="60"/>
      <c r="B50" s="60"/>
      <c r="C50" s="60"/>
      <c r="D50" s="60"/>
      <c r="E50" s="60"/>
      <c r="F50" s="60"/>
    </row>
    <row r="51" spans="1:7" ht="15.75" x14ac:dyDescent="0.25">
      <c r="A51" s="59" t="s">
        <v>97</v>
      </c>
      <c r="B51" s="60"/>
      <c r="C51" s="60"/>
      <c r="D51" s="60"/>
      <c r="E51" s="59" t="s">
        <v>35</v>
      </c>
      <c r="F51" s="59"/>
      <c r="G51" s="4"/>
    </row>
  </sheetData>
  <mergeCells count="29">
    <mergeCell ref="A36:G36"/>
    <mergeCell ref="A39:G39"/>
    <mergeCell ref="B41:C41"/>
    <mergeCell ref="B42:C42"/>
    <mergeCell ref="D20:D26"/>
    <mergeCell ref="E20:E26"/>
    <mergeCell ref="F20:F26"/>
    <mergeCell ref="G20:G26"/>
    <mergeCell ref="A27:G27"/>
    <mergeCell ref="D28:D35"/>
    <mergeCell ref="E28:E35"/>
    <mergeCell ref="F28:F35"/>
    <mergeCell ref="G28:G35"/>
    <mergeCell ref="A19:G19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</mergeCells>
  <pageMargins left="0.78740157480314965" right="0.39370078740157483" top="0.31496062992125984" bottom="0.19685039370078741" header="0" footer="0"/>
  <pageSetup paperSize="9" scale="78" orientation="portrait" r:id="rId1"/>
  <headerFooter alignWithMargins="0"/>
  <colBreaks count="1" manualBreakCount="1">
    <brk id="8" max="3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50"/>
  <sheetViews>
    <sheetView tabSelected="1" view="pageBreakPreview" topLeftCell="A22" zoomScaleNormal="82" zoomScaleSheetLayoutView="100" workbookViewId="0">
      <selection activeCell="B4" sqref="B4"/>
    </sheetView>
  </sheetViews>
  <sheetFormatPr defaultRowHeight="12.75" x14ac:dyDescent="0.2"/>
  <cols>
    <col min="1" max="1" width="23" customWidth="1"/>
    <col min="2" max="2" width="38" customWidth="1"/>
    <col min="3" max="4" width="9.42578125" customWidth="1"/>
    <col min="5" max="5" width="8.140625" customWidth="1"/>
    <col min="6" max="7" width="10.28515625" customWidth="1"/>
  </cols>
  <sheetData>
    <row r="1" spans="1:8" x14ac:dyDescent="0.2">
      <c r="A1" s="1"/>
      <c r="B1" s="1"/>
      <c r="C1" s="1"/>
      <c r="D1" s="1"/>
      <c r="E1" s="78"/>
      <c r="F1" s="79"/>
      <c r="G1" s="79"/>
    </row>
    <row r="2" spans="1:8" ht="15" x14ac:dyDescent="0.2">
      <c r="A2" s="80" t="s">
        <v>104</v>
      </c>
      <c r="B2" s="81"/>
      <c r="C2" s="81"/>
      <c r="D2" s="81"/>
      <c r="E2" s="81"/>
      <c r="F2" s="81"/>
      <c r="G2" s="81"/>
    </row>
    <row r="3" spans="1:8" ht="15" x14ac:dyDescent="0.2">
      <c r="A3" s="82" t="s">
        <v>47</v>
      </c>
      <c r="B3" s="83"/>
      <c r="C3" s="83"/>
      <c r="D3" s="83"/>
      <c r="E3" s="83"/>
      <c r="F3" s="83"/>
      <c r="G3" s="83"/>
    </row>
    <row r="4" spans="1:8" ht="19.5" customHeight="1" x14ac:dyDescent="0.2">
      <c r="A4" s="42" t="s">
        <v>61</v>
      </c>
      <c r="B4" s="43"/>
      <c r="C4" s="43"/>
      <c r="D4" s="43"/>
      <c r="E4" s="43"/>
      <c r="F4" s="43"/>
      <c r="G4" s="43"/>
    </row>
    <row r="5" spans="1:8" ht="23.25" customHeight="1" x14ac:dyDescent="0.2">
      <c r="A5" s="84" t="s">
        <v>36</v>
      </c>
      <c r="B5" s="84"/>
      <c r="C5" s="84"/>
      <c r="D5" s="84"/>
      <c r="E5" s="84"/>
      <c r="F5" s="84"/>
      <c r="G5" s="84"/>
    </row>
    <row r="6" spans="1:8" ht="15" x14ac:dyDescent="0.2">
      <c r="A6" s="8"/>
      <c r="B6" s="8"/>
      <c r="C6" s="8"/>
      <c r="D6" s="85"/>
      <c r="E6" s="85"/>
      <c r="F6" s="86"/>
      <c r="G6" s="86"/>
    </row>
    <row r="7" spans="1:8" ht="15" x14ac:dyDescent="0.2">
      <c r="A7" s="20" t="s">
        <v>87</v>
      </c>
      <c r="B7" s="21"/>
      <c r="C7" s="22"/>
      <c r="D7" s="8"/>
      <c r="E7" s="9"/>
      <c r="F7" s="10"/>
      <c r="G7" s="10"/>
    </row>
    <row r="8" spans="1:8" x14ac:dyDescent="0.2">
      <c r="A8" s="87" t="s">
        <v>7</v>
      </c>
      <c r="B8" s="90" t="s">
        <v>6</v>
      </c>
      <c r="C8" s="91"/>
      <c r="D8" s="90" t="s">
        <v>11</v>
      </c>
      <c r="E8" s="90" t="s">
        <v>12</v>
      </c>
      <c r="F8" s="87" t="s">
        <v>13</v>
      </c>
      <c r="G8" s="87" t="s">
        <v>14</v>
      </c>
    </row>
    <row r="9" spans="1:8" x14ac:dyDescent="0.2">
      <c r="A9" s="88"/>
      <c r="B9" s="92"/>
      <c r="C9" s="93"/>
      <c r="D9" s="92"/>
      <c r="E9" s="92"/>
      <c r="F9" s="88"/>
      <c r="G9" s="88"/>
    </row>
    <row r="10" spans="1:8" x14ac:dyDescent="0.2">
      <c r="A10" s="88"/>
      <c r="B10" s="92"/>
      <c r="C10" s="93"/>
      <c r="D10" s="92"/>
      <c r="E10" s="92"/>
      <c r="F10" s="88"/>
      <c r="G10" s="88"/>
    </row>
    <row r="11" spans="1:8" x14ac:dyDescent="0.2">
      <c r="A11" s="89"/>
      <c r="B11" s="94"/>
      <c r="C11" s="95"/>
      <c r="D11" s="94"/>
      <c r="E11" s="94"/>
      <c r="F11" s="89"/>
      <c r="G11" s="89"/>
    </row>
    <row r="12" spans="1:8" x14ac:dyDescent="0.2">
      <c r="A12" s="7">
        <v>1</v>
      </c>
      <c r="B12" s="96">
        <v>2</v>
      </c>
      <c r="C12" s="97"/>
      <c r="D12" s="37">
        <v>3</v>
      </c>
      <c r="E12" s="38">
        <v>4</v>
      </c>
      <c r="F12" s="7">
        <v>5</v>
      </c>
      <c r="G12" s="7">
        <v>5</v>
      </c>
    </row>
    <row r="13" spans="1:8" s="16" customFormat="1" ht="20.25" customHeight="1" x14ac:dyDescent="0.2">
      <c r="A13" s="98" t="s">
        <v>26</v>
      </c>
      <c r="B13" s="99"/>
      <c r="C13" s="99"/>
      <c r="D13" s="99"/>
      <c r="E13" s="99"/>
      <c r="F13" s="99"/>
      <c r="G13" s="100"/>
      <c r="H13" s="15"/>
    </row>
    <row r="14" spans="1:8" s="16" customFormat="1" ht="14.25" customHeight="1" x14ac:dyDescent="0.2">
      <c r="A14" s="101" t="s">
        <v>33</v>
      </c>
      <c r="B14" s="24" t="s">
        <v>2</v>
      </c>
      <c r="C14" s="39">
        <v>416</v>
      </c>
      <c r="D14" s="104"/>
      <c r="E14" s="105"/>
      <c r="F14" s="105"/>
      <c r="G14" s="106"/>
      <c r="H14" s="15"/>
    </row>
    <row r="15" spans="1:8" s="16" customFormat="1" ht="15" customHeight="1" x14ac:dyDescent="0.2">
      <c r="A15" s="102"/>
      <c r="B15" s="23" t="s">
        <v>3</v>
      </c>
      <c r="C15" s="25">
        <v>3.2</v>
      </c>
      <c r="D15" s="107"/>
      <c r="E15" s="108"/>
      <c r="F15" s="108"/>
      <c r="G15" s="109"/>
      <c r="H15" s="15"/>
    </row>
    <row r="16" spans="1:8" s="16" customFormat="1" ht="15" customHeight="1" x14ac:dyDescent="0.2">
      <c r="A16" s="102"/>
      <c r="B16" s="23" t="s">
        <v>4</v>
      </c>
      <c r="C16" s="25">
        <v>1</v>
      </c>
      <c r="D16" s="107"/>
      <c r="E16" s="108"/>
      <c r="F16" s="108"/>
      <c r="G16" s="109"/>
      <c r="H16" s="15"/>
    </row>
    <row r="17" spans="1:8" s="16" customFormat="1" ht="15" customHeight="1" x14ac:dyDescent="0.2">
      <c r="A17" s="102"/>
      <c r="B17" s="23" t="s">
        <v>37</v>
      </c>
      <c r="C17" s="25"/>
      <c r="D17" s="107"/>
      <c r="E17" s="108"/>
      <c r="F17" s="108"/>
      <c r="G17" s="109"/>
      <c r="H17" s="15"/>
    </row>
    <row r="18" spans="1:8" s="16" customFormat="1" ht="18.75" customHeight="1" x14ac:dyDescent="0.2">
      <c r="A18" s="103"/>
      <c r="B18" s="23" t="s">
        <v>16</v>
      </c>
      <c r="C18" s="25">
        <v>0.8</v>
      </c>
      <c r="D18" s="110"/>
      <c r="E18" s="111"/>
      <c r="F18" s="111"/>
      <c r="G18" s="112"/>
      <c r="H18" s="15"/>
    </row>
    <row r="19" spans="1:8" s="16" customFormat="1" ht="21.75" customHeight="1" x14ac:dyDescent="0.2">
      <c r="A19" s="65" t="s">
        <v>5</v>
      </c>
      <c r="B19" s="66"/>
      <c r="C19" s="66"/>
      <c r="D19" s="66"/>
      <c r="E19" s="66"/>
      <c r="F19" s="66"/>
      <c r="G19" s="67"/>
      <c r="H19" s="15"/>
    </row>
    <row r="20" spans="1:8" s="16" customFormat="1" x14ac:dyDescent="0.2">
      <c r="A20" s="28" t="s">
        <v>8</v>
      </c>
      <c r="B20" s="29" t="s">
        <v>15</v>
      </c>
      <c r="C20" s="26" t="s">
        <v>17</v>
      </c>
      <c r="D20" s="72" t="s">
        <v>21</v>
      </c>
      <c r="E20" s="72">
        <f>C14/100</f>
        <v>4.16</v>
      </c>
      <c r="F20" s="75">
        <f>C26</f>
        <v>853.37100992000023</v>
      </c>
      <c r="G20" s="75">
        <f>E20*F20</f>
        <v>3550.0234012672013</v>
      </c>
      <c r="H20" s="15"/>
    </row>
    <row r="21" spans="1:8" s="16" customFormat="1" x14ac:dyDescent="0.2">
      <c r="A21" s="28" t="s">
        <v>9</v>
      </c>
      <c r="B21" s="29" t="s">
        <v>18</v>
      </c>
      <c r="C21" s="26" t="s">
        <v>17</v>
      </c>
      <c r="D21" s="73"/>
      <c r="E21" s="73"/>
      <c r="F21" s="76"/>
      <c r="G21" s="76"/>
      <c r="H21" s="15"/>
    </row>
    <row r="22" spans="1:8" s="16" customFormat="1" x14ac:dyDescent="0.2">
      <c r="A22" s="28" t="s">
        <v>10</v>
      </c>
      <c r="B22" s="29" t="s">
        <v>48</v>
      </c>
      <c r="C22" s="26">
        <f>(3.55+12.33+2.8+13.94+9.8+13.58+2.76)/100</f>
        <v>0.58760000000000001</v>
      </c>
      <c r="D22" s="73"/>
      <c r="E22" s="73"/>
      <c r="F22" s="76"/>
      <c r="G22" s="76"/>
      <c r="H22" s="15"/>
    </row>
    <row r="23" spans="1:8" s="16" customFormat="1" x14ac:dyDescent="0.2">
      <c r="A23" s="28" t="s">
        <v>50</v>
      </c>
      <c r="B23" s="29" t="s">
        <v>52</v>
      </c>
      <c r="C23" s="26">
        <v>383.8</v>
      </c>
      <c r="D23" s="73"/>
      <c r="E23" s="73"/>
      <c r="F23" s="76"/>
      <c r="G23" s="76"/>
      <c r="H23" s="15"/>
    </row>
    <row r="24" spans="1:8" s="16" customFormat="1" x14ac:dyDescent="0.2">
      <c r="A24" s="28" t="s">
        <v>19</v>
      </c>
      <c r="B24" s="29" t="s">
        <v>53</v>
      </c>
      <c r="C24" s="26">
        <v>4.3</v>
      </c>
      <c r="D24" s="73"/>
      <c r="E24" s="73"/>
      <c r="F24" s="76"/>
      <c r="G24" s="76"/>
      <c r="H24" s="15"/>
    </row>
    <row r="25" spans="1:8" s="16" customFormat="1" x14ac:dyDescent="0.2">
      <c r="A25" s="28" t="s">
        <v>34</v>
      </c>
      <c r="B25" s="29" t="s">
        <v>20</v>
      </c>
      <c r="C25" s="26">
        <v>1.1000000000000001</v>
      </c>
      <c r="D25" s="73"/>
      <c r="E25" s="73"/>
      <c r="F25" s="76"/>
      <c r="G25" s="76"/>
      <c r="H25" s="15"/>
    </row>
    <row r="26" spans="1:8" s="16" customFormat="1" x14ac:dyDescent="0.2">
      <c r="A26" s="28"/>
      <c r="B26" s="30" t="s">
        <v>44</v>
      </c>
      <c r="C26" s="27">
        <f>C22*C23*C24*C25*C18</f>
        <v>853.37100992000023</v>
      </c>
      <c r="D26" s="74"/>
      <c r="E26" s="74"/>
      <c r="F26" s="77"/>
      <c r="G26" s="77"/>
      <c r="H26" s="15"/>
    </row>
    <row r="27" spans="1:8" s="16" customFormat="1" ht="21.75" customHeight="1" x14ac:dyDescent="0.2">
      <c r="A27" s="65" t="s">
        <v>22</v>
      </c>
      <c r="B27" s="66"/>
      <c r="C27" s="66"/>
      <c r="D27" s="66"/>
      <c r="E27" s="66"/>
      <c r="F27" s="66"/>
      <c r="G27" s="67"/>
      <c r="H27" s="15"/>
    </row>
    <row r="28" spans="1:8" s="16" customFormat="1" x14ac:dyDescent="0.2">
      <c r="A28" s="28" t="s">
        <v>8</v>
      </c>
      <c r="B28" s="29" t="s">
        <v>15</v>
      </c>
      <c r="C28" s="26" t="s">
        <v>17</v>
      </c>
      <c r="D28" s="72" t="s">
        <v>21</v>
      </c>
      <c r="E28" s="72">
        <f>C14/100</f>
        <v>4.16</v>
      </c>
      <c r="F28" s="75">
        <f>C34</f>
        <v>1255.2469459200004</v>
      </c>
      <c r="G28" s="75">
        <f>E28*F28</f>
        <v>5221.8272950272021</v>
      </c>
      <c r="H28" s="15"/>
    </row>
    <row r="29" spans="1:8" s="16" customFormat="1" x14ac:dyDescent="0.2">
      <c r="A29" s="28" t="s">
        <v>23</v>
      </c>
      <c r="B29" s="29" t="s">
        <v>18</v>
      </c>
      <c r="C29" s="26" t="s">
        <v>17</v>
      </c>
      <c r="D29" s="73"/>
      <c r="E29" s="73"/>
      <c r="F29" s="76"/>
      <c r="G29" s="76"/>
      <c r="H29" s="15"/>
    </row>
    <row r="30" spans="1:8" s="16" customFormat="1" x14ac:dyDescent="0.2">
      <c r="A30" s="28" t="s">
        <v>24</v>
      </c>
      <c r="B30" s="29" t="s">
        <v>49</v>
      </c>
      <c r="C30" s="26">
        <f>(7.34+32.5+5.29+37.7+4.1)/100</f>
        <v>0.86930000000000007</v>
      </c>
      <c r="D30" s="73"/>
      <c r="E30" s="73"/>
      <c r="F30" s="76"/>
      <c r="G30" s="76"/>
      <c r="H30" s="15"/>
    </row>
    <row r="31" spans="1:8" s="16" customFormat="1" x14ac:dyDescent="0.2">
      <c r="A31" s="28" t="s">
        <v>51</v>
      </c>
      <c r="B31" s="29" t="s">
        <v>54</v>
      </c>
      <c r="C31" s="26">
        <v>381.6</v>
      </c>
      <c r="D31" s="73"/>
      <c r="E31" s="73"/>
      <c r="F31" s="76"/>
      <c r="G31" s="76"/>
      <c r="H31" s="15"/>
    </row>
    <row r="32" spans="1:8" s="16" customFormat="1" x14ac:dyDescent="0.2">
      <c r="A32" s="28" t="s">
        <v>19</v>
      </c>
      <c r="B32" s="29" t="s">
        <v>53</v>
      </c>
      <c r="C32" s="26">
        <v>4.3</v>
      </c>
      <c r="D32" s="73"/>
      <c r="E32" s="73"/>
      <c r="F32" s="76"/>
      <c r="G32" s="76"/>
      <c r="H32" s="15"/>
    </row>
    <row r="33" spans="1:9" s="16" customFormat="1" x14ac:dyDescent="0.2">
      <c r="A33" s="28" t="s">
        <v>34</v>
      </c>
      <c r="B33" s="29" t="s">
        <v>20</v>
      </c>
      <c r="C33" s="26">
        <v>1.1000000000000001</v>
      </c>
      <c r="D33" s="73"/>
      <c r="E33" s="73"/>
      <c r="F33" s="76"/>
      <c r="G33" s="76"/>
      <c r="H33" s="15"/>
    </row>
    <row r="34" spans="1:9" s="16" customFormat="1" x14ac:dyDescent="0.2">
      <c r="A34" s="28"/>
      <c r="B34" s="30" t="s">
        <v>39</v>
      </c>
      <c r="C34" s="27">
        <f>C31*C30*C32*C33*C18</f>
        <v>1255.2469459200004</v>
      </c>
      <c r="D34" s="74"/>
      <c r="E34" s="74"/>
      <c r="F34" s="77"/>
      <c r="G34" s="77"/>
      <c r="H34" s="15"/>
    </row>
    <row r="35" spans="1:9" s="16" customFormat="1" ht="21.75" customHeight="1" x14ac:dyDescent="0.2">
      <c r="A35" s="65" t="s">
        <v>29</v>
      </c>
      <c r="B35" s="66"/>
      <c r="C35" s="66"/>
      <c r="D35" s="66"/>
      <c r="E35" s="66"/>
      <c r="F35" s="66"/>
      <c r="G35" s="67"/>
      <c r="H35" s="15"/>
    </row>
    <row r="36" spans="1:9" s="16" customFormat="1" ht="25.5" customHeight="1" x14ac:dyDescent="0.2">
      <c r="A36" s="28" t="s">
        <v>30</v>
      </c>
      <c r="B36" s="29" t="s">
        <v>31</v>
      </c>
      <c r="C36" s="35">
        <f>73*1.1</f>
        <v>80.300000000000011</v>
      </c>
      <c r="D36" s="40" t="s">
        <v>25</v>
      </c>
      <c r="E36" s="40">
        <v>2</v>
      </c>
      <c r="F36" s="41">
        <f>C36</f>
        <v>80.300000000000011</v>
      </c>
      <c r="G36" s="41">
        <f>F36*E36</f>
        <v>160.60000000000002</v>
      </c>
      <c r="H36" s="15"/>
    </row>
    <row r="37" spans="1:9" s="16" customFormat="1" ht="25.5" customHeight="1" x14ac:dyDescent="0.2">
      <c r="A37" s="28" t="s">
        <v>57</v>
      </c>
      <c r="B37" s="29" t="s">
        <v>56</v>
      </c>
      <c r="C37" s="35">
        <f>83.8*1.1</f>
        <v>92.18</v>
      </c>
      <c r="D37" s="40" t="s">
        <v>25</v>
      </c>
      <c r="E37" s="40">
        <v>3</v>
      </c>
      <c r="F37" s="41">
        <f>C37</f>
        <v>92.18</v>
      </c>
      <c r="G37" s="41">
        <f>F37*E37</f>
        <v>276.54000000000002</v>
      </c>
      <c r="H37" s="15"/>
    </row>
    <row r="38" spans="1:9" s="16" customFormat="1" ht="21.75" customHeight="1" x14ac:dyDescent="0.2">
      <c r="A38" s="65" t="s">
        <v>32</v>
      </c>
      <c r="B38" s="66"/>
      <c r="C38" s="66"/>
      <c r="D38" s="66"/>
      <c r="E38" s="66"/>
      <c r="F38" s="66"/>
      <c r="G38" s="67"/>
      <c r="H38" s="15"/>
    </row>
    <row r="39" spans="1:9" s="16" customFormat="1" ht="25.5" customHeight="1" x14ac:dyDescent="0.2">
      <c r="A39" s="28" t="s">
        <v>27</v>
      </c>
      <c r="B39" s="29" t="s">
        <v>28</v>
      </c>
      <c r="C39" s="35">
        <f>87.6*1.1</f>
        <v>96.36</v>
      </c>
      <c r="D39" s="40" t="s">
        <v>25</v>
      </c>
      <c r="E39" s="40">
        <v>6</v>
      </c>
      <c r="F39" s="41">
        <f>C39</f>
        <v>96.36</v>
      </c>
      <c r="G39" s="41">
        <f>F39*E39</f>
        <v>578.16</v>
      </c>
      <c r="H39" s="15"/>
    </row>
    <row r="40" spans="1:9" ht="17.25" customHeight="1" x14ac:dyDescent="0.2">
      <c r="A40" s="2"/>
      <c r="B40" s="68" t="s">
        <v>46</v>
      </c>
      <c r="C40" s="69"/>
      <c r="D40" s="36"/>
      <c r="E40" s="36"/>
      <c r="F40" s="17"/>
      <c r="G40" s="31">
        <f>G20+G28+G36+G37+G39</f>
        <v>9787.150696294404</v>
      </c>
      <c r="H40" s="5"/>
    </row>
    <row r="41" spans="1:9" ht="23.25" customHeight="1" x14ac:dyDescent="0.2">
      <c r="A41" s="2"/>
      <c r="B41" s="70" t="s">
        <v>93</v>
      </c>
      <c r="C41" s="71"/>
      <c r="D41" s="34"/>
      <c r="E41" s="19"/>
      <c r="F41" s="14"/>
      <c r="G41" s="32">
        <f>G40*4.17*0.3</f>
        <v>12243.7255210643</v>
      </c>
      <c r="H41" s="5"/>
      <c r="I41" s="6"/>
    </row>
    <row r="42" spans="1:9" x14ac:dyDescent="0.2">
      <c r="A42" s="11"/>
      <c r="B42" s="12" t="s">
        <v>0</v>
      </c>
      <c r="C42" s="12"/>
      <c r="D42" s="13"/>
      <c r="E42" s="12"/>
      <c r="F42" s="18"/>
      <c r="G42" s="33">
        <f>G41</f>
        <v>12243.7255210643</v>
      </c>
    </row>
    <row r="43" spans="1:9" x14ac:dyDescent="0.2">
      <c r="A43" s="11"/>
      <c r="B43" s="12" t="s">
        <v>1</v>
      </c>
      <c r="C43" s="12"/>
      <c r="D43" s="13"/>
      <c r="E43" s="12"/>
      <c r="F43" s="18"/>
      <c r="G43" s="33">
        <f>G42*0.18</f>
        <v>2203.8705937915738</v>
      </c>
    </row>
    <row r="44" spans="1:9" x14ac:dyDescent="0.2">
      <c r="A44" s="11"/>
      <c r="B44" s="12" t="s">
        <v>0</v>
      </c>
      <c r="C44" s="12"/>
      <c r="D44" s="13"/>
      <c r="E44" s="12"/>
      <c r="F44" s="18"/>
      <c r="G44" s="33">
        <f>G42+G43</f>
        <v>14447.596114855874</v>
      </c>
    </row>
    <row r="45" spans="1:9" x14ac:dyDescent="0.2">
      <c r="A45" s="4"/>
      <c r="B45" s="4"/>
    </row>
    <row r="46" spans="1:9" x14ac:dyDescent="0.2">
      <c r="A46" s="3"/>
      <c r="B46" s="3"/>
      <c r="C46" s="4"/>
      <c r="D46" s="4"/>
      <c r="E46" s="4"/>
      <c r="F46" s="4"/>
      <c r="G46" s="4"/>
    </row>
    <row r="47" spans="1:9" ht="15.75" x14ac:dyDescent="0.25">
      <c r="A47" s="59" t="s">
        <v>95</v>
      </c>
      <c r="B47" s="60"/>
      <c r="C47" s="60"/>
      <c r="D47" s="60"/>
      <c r="E47" s="59" t="s">
        <v>96</v>
      </c>
      <c r="F47" s="59"/>
      <c r="G47" s="4"/>
    </row>
    <row r="48" spans="1:9" ht="15.75" x14ac:dyDescent="0.25">
      <c r="A48" s="60"/>
      <c r="B48" s="60"/>
      <c r="C48" s="60"/>
      <c r="D48" s="60"/>
      <c r="E48" s="60"/>
      <c r="F48" s="60"/>
    </row>
    <row r="49" spans="1:7" ht="15.75" x14ac:dyDescent="0.25">
      <c r="A49" s="60"/>
      <c r="B49" s="60"/>
      <c r="C49" s="60"/>
      <c r="D49" s="60"/>
      <c r="E49" s="60"/>
      <c r="F49" s="60"/>
    </row>
    <row r="50" spans="1:7" ht="15.75" x14ac:dyDescent="0.25">
      <c r="A50" s="59" t="s">
        <v>97</v>
      </c>
      <c r="B50" s="60"/>
      <c r="C50" s="60"/>
      <c r="D50" s="60"/>
      <c r="E50" s="59" t="s">
        <v>35</v>
      </c>
      <c r="F50" s="59"/>
      <c r="G50" s="4"/>
    </row>
  </sheetData>
  <mergeCells count="29">
    <mergeCell ref="A35:G35"/>
    <mergeCell ref="A38:G38"/>
    <mergeCell ref="B40:C40"/>
    <mergeCell ref="B41:C41"/>
    <mergeCell ref="D20:D26"/>
    <mergeCell ref="E20:E26"/>
    <mergeCell ref="F20:F26"/>
    <mergeCell ref="G20:G26"/>
    <mergeCell ref="A27:G27"/>
    <mergeCell ref="D28:D34"/>
    <mergeCell ref="E28:E34"/>
    <mergeCell ref="F28:F34"/>
    <mergeCell ref="G28:G34"/>
    <mergeCell ref="A19:G19"/>
    <mergeCell ref="E1:G1"/>
    <mergeCell ref="A2:G2"/>
    <mergeCell ref="A3:G3"/>
    <mergeCell ref="A5:G5"/>
    <mergeCell ref="D6:G6"/>
    <mergeCell ref="A8:A11"/>
    <mergeCell ref="B8:C11"/>
    <mergeCell ref="D8:D11"/>
    <mergeCell ref="E8:E11"/>
    <mergeCell ref="F8:F11"/>
    <mergeCell ref="G8:G11"/>
    <mergeCell ref="B12:C12"/>
    <mergeCell ref="A13:G13"/>
    <mergeCell ref="A14:A18"/>
    <mergeCell ref="D14:G18"/>
  </mergeCells>
  <pageMargins left="0.78740157480314965" right="0.39370078740157483" top="0.31496062992125984" bottom="0.19685039370078741" header="0" footer="0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СВОД</vt:lpstr>
      <vt:lpstr>6.1</vt:lpstr>
      <vt:lpstr>6.2</vt:lpstr>
      <vt:lpstr>6.3</vt:lpstr>
      <vt:lpstr>6.4</vt:lpstr>
      <vt:lpstr>6.5</vt:lpstr>
      <vt:lpstr>6.6</vt:lpstr>
      <vt:lpstr>6.7</vt:lpstr>
      <vt:lpstr>'6.2'!Область_печати</vt:lpstr>
      <vt:lpstr>'6.3'!Область_печати</vt:lpstr>
      <vt:lpstr>'6.4'!Область_печати</vt:lpstr>
      <vt:lpstr>'6.5'!Область_печати</vt:lpstr>
      <vt:lpstr>'6.6'!Область_печати</vt:lpstr>
      <vt:lpstr>'6.7'!Область_печати</vt:lpstr>
    </vt:vector>
  </TitlesOfParts>
  <Company>БТП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Пузанов</dc:creator>
  <cp:lastModifiedBy>Латушко Ольга Александровна</cp:lastModifiedBy>
  <cp:lastPrinted>2019-07-23T10:42:57Z</cp:lastPrinted>
  <dcterms:created xsi:type="dcterms:W3CDTF">2006-01-23T13:03:25Z</dcterms:created>
  <dcterms:modified xsi:type="dcterms:W3CDTF">2019-08-05T07:09:16Z</dcterms:modified>
</cp:coreProperties>
</file>